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 - Přeložka kanalizace a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'2 - Přeložka kanalizace a...'!$C$86:$K$254</definedName>
    <definedName name="_xlnm.Print_Area" localSheetId="1">'2 - Přeložka kanalizace a...'!$C$4:$J$39,'2 - Přeložka kanalizace a...'!$C$45:$J$68,'2 - Přeložka kanalizace a...'!$C$74:$K$254</definedName>
    <definedName name="_xlnm.Print_Titles" localSheetId="1">'2 - Přeložka kanalizace a...'!$86:$86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252"/>
  <c r="BH252"/>
  <c r="BG252"/>
  <c r="BF252"/>
  <c r="T252"/>
  <c r="R252"/>
  <c r="P252"/>
  <c r="BK252"/>
  <c r="J252"/>
  <c r="BE252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43"/>
  <c r="BH243"/>
  <c r="BG243"/>
  <c r="BF243"/>
  <c r="T243"/>
  <c r="R243"/>
  <c r="P243"/>
  <c r="BK243"/>
  <c r="J243"/>
  <c r="BE243"/>
  <c r="BI240"/>
  <c r="BH240"/>
  <c r="BG240"/>
  <c r="BF240"/>
  <c r="T240"/>
  <c r="R240"/>
  <c r="P240"/>
  <c r="BK240"/>
  <c r="J240"/>
  <c r="BE240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2"/>
  <c r="BH222"/>
  <c r="BG222"/>
  <c r="BF222"/>
  <c r="T222"/>
  <c r="R222"/>
  <c r="P222"/>
  <c r="BK222"/>
  <c r="J222"/>
  <c r="BE222"/>
  <c r="BI219"/>
  <c r="BH219"/>
  <c r="BG219"/>
  <c r="BF219"/>
  <c r="T219"/>
  <c r="R219"/>
  <c r="P219"/>
  <c r="BK219"/>
  <c r="J219"/>
  <c r="BE219"/>
  <c r="BI216"/>
  <c r="BH216"/>
  <c r="BG216"/>
  <c r="BF216"/>
  <c r="T216"/>
  <c r="T215"/>
  <c r="T214"/>
  <c r="R216"/>
  <c r="R215"/>
  <c r="R214"/>
  <c r="P216"/>
  <c r="P215"/>
  <c r="P214"/>
  <c r="BK216"/>
  <c r="BK215"/>
  <c r="J215"/>
  <c r="BK214"/>
  <c r="J214"/>
  <c r="J216"/>
  <c r="BE216"/>
  <c r="J67"/>
  <c r="J66"/>
  <c r="BI212"/>
  <c r="BH212"/>
  <c r="BG212"/>
  <c r="BF212"/>
  <c r="T212"/>
  <c r="T211"/>
  <c r="R212"/>
  <c r="R211"/>
  <c r="P212"/>
  <c r="P211"/>
  <c r="BK212"/>
  <c r="BK211"/>
  <c r="J211"/>
  <c r="J212"/>
  <c r="BE212"/>
  <c r="J65"/>
  <c r="BI209"/>
  <c r="BH209"/>
  <c r="BG209"/>
  <c r="BF209"/>
  <c r="T209"/>
  <c r="T208"/>
  <c r="R209"/>
  <c r="R208"/>
  <c r="P209"/>
  <c r="P208"/>
  <c r="BK209"/>
  <c r="BK208"/>
  <c r="J208"/>
  <c r="J209"/>
  <c r="BE209"/>
  <c r="J64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90"/>
  <c r="BH190"/>
  <c r="BG190"/>
  <c r="BF190"/>
  <c r="T190"/>
  <c r="R190"/>
  <c r="P190"/>
  <c r="BK190"/>
  <c r="J190"/>
  <c r="BE190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T180"/>
  <c r="R181"/>
  <c r="R180"/>
  <c r="P181"/>
  <c r="P180"/>
  <c r="BK181"/>
  <c r="BK180"/>
  <c r="J180"/>
  <c r="J181"/>
  <c r="BE181"/>
  <c r="J63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T161"/>
  <c r="R162"/>
  <c r="R161"/>
  <c r="P162"/>
  <c r="P161"/>
  <c r="BK162"/>
  <c r="BK161"/>
  <c r="J161"/>
  <c r="J162"/>
  <c r="BE162"/>
  <c r="J62"/>
  <c r="BI157"/>
  <c r="BH157"/>
  <c r="BG157"/>
  <c r="BF157"/>
  <c r="T157"/>
  <c r="R157"/>
  <c r="P157"/>
  <c r="BK157"/>
  <c r="J157"/>
  <c r="BE157"/>
  <c r="BI153"/>
  <c r="BH153"/>
  <c r="BG153"/>
  <c r="BF153"/>
  <c r="T153"/>
  <c r="R153"/>
  <c r="P153"/>
  <c r="BK153"/>
  <c r="J153"/>
  <c r="BE153"/>
  <c r="BI149"/>
  <c r="BH149"/>
  <c r="BG149"/>
  <c r="BF149"/>
  <c r="T149"/>
  <c r="R149"/>
  <c r="P149"/>
  <c r="BK149"/>
  <c r="J149"/>
  <c r="BE149"/>
  <c r="BI146"/>
  <c r="BH146"/>
  <c r="BG146"/>
  <c r="BF146"/>
  <c r="T146"/>
  <c r="R146"/>
  <c r="P146"/>
  <c r="BK146"/>
  <c r="J146"/>
  <c r="BE146"/>
  <c r="BI143"/>
  <c r="BH143"/>
  <c r="BG143"/>
  <c r="BF143"/>
  <c r="T143"/>
  <c r="R143"/>
  <c r="P143"/>
  <c r="BK143"/>
  <c r="J143"/>
  <c r="BE143"/>
  <c r="BI139"/>
  <c r="BH139"/>
  <c r="BG139"/>
  <c r="BF139"/>
  <c r="T139"/>
  <c r="R139"/>
  <c r="P139"/>
  <c r="BK139"/>
  <c r="J139"/>
  <c r="BE139"/>
  <c r="BI136"/>
  <c r="BH136"/>
  <c r="BG136"/>
  <c r="BF136"/>
  <c r="T136"/>
  <c r="R136"/>
  <c r="P136"/>
  <c r="BK136"/>
  <c r="J136"/>
  <c r="BE136"/>
  <c r="BI131"/>
  <c r="BH131"/>
  <c r="BG131"/>
  <c r="BF131"/>
  <c r="T131"/>
  <c r="R131"/>
  <c r="P131"/>
  <c r="BK131"/>
  <c r="J131"/>
  <c r="BE131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5"/>
  <c r="BH105"/>
  <c r="BG105"/>
  <c r="BF105"/>
  <c r="T105"/>
  <c r="R105"/>
  <c r="P105"/>
  <c r="BK105"/>
  <c r="J105"/>
  <c r="BE105"/>
  <c r="BI102"/>
  <c r="BH102"/>
  <c r="BG102"/>
  <c r="BF102"/>
  <c r="T102"/>
  <c r="R102"/>
  <c r="P102"/>
  <c r="BK102"/>
  <c r="J102"/>
  <c r="BE102"/>
  <c r="BI99"/>
  <c r="BH99"/>
  <c r="BG99"/>
  <c r="BF99"/>
  <c r="T99"/>
  <c r="R99"/>
  <c r="P99"/>
  <c r="BK99"/>
  <c r="J99"/>
  <c r="BE99"/>
  <c r="BI96"/>
  <c r="BH96"/>
  <c r="BG96"/>
  <c r="BF96"/>
  <c r="T96"/>
  <c r="R96"/>
  <c r="P96"/>
  <c r="BK96"/>
  <c r="J96"/>
  <c r="BE96"/>
  <c r="BI93"/>
  <c r="BH93"/>
  <c r="BG93"/>
  <c r="BF93"/>
  <c r="T93"/>
  <c r="R93"/>
  <c r="P93"/>
  <c r="BK93"/>
  <c r="J93"/>
  <c r="BE93"/>
  <c r="BI90"/>
  <c r="F37"/>
  <c i="1" r="BD55"/>
  <c i="2" r="BH90"/>
  <c r="F36"/>
  <c i="1" r="BC55"/>
  <c i="2" r="BG90"/>
  <c r="F35"/>
  <c i="1" r="BB55"/>
  <c i="2" r="BF90"/>
  <c r="J34"/>
  <c i="1" r="AW55"/>
  <c i="2" r="F34"/>
  <c i="1" r="BA55"/>
  <c i="2" r="T90"/>
  <c r="T89"/>
  <c r="T88"/>
  <c r="T87"/>
  <c r="R90"/>
  <c r="R89"/>
  <c r="R88"/>
  <c r="R87"/>
  <c r="P90"/>
  <c r="P89"/>
  <c r="P88"/>
  <c r="P87"/>
  <c i="1" r="AU55"/>
  <c i="2" r="BK90"/>
  <c r="BK89"/>
  <c r="J89"/>
  <c r="BK88"/>
  <c r="J88"/>
  <c r="BK87"/>
  <c r="J87"/>
  <c r="J59"/>
  <c r="J30"/>
  <c i="1" r="AG55"/>
  <c i="2" r="J90"/>
  <c r="BE90"/>
  <c r="J33"/>
  <c i="1" r="AV55"/>
  <c i="2" r="F33"/>
  <c i="1" r="AZ55"/>
  <c i="2" r="J61"/>
  <c r="J60"/>
  <c r="F81"/>
  <c r="E79"/>
  <c r="F52"/>
  <c r="E50"/>
  <c r="J39"/>
  <c r="J24"/>
  <c r="E24"/>
  <c r="J84"/>
  <c r="J55"/>
  <c r="J23"/>
  <c r="J21"/>
  <c r="E21"/>
  <c r="J83"/>
  <c r="J54"/>
  <c r="J20"/>
  <c r="J18"/>
  <c r="E18"/>
  <c r="F84"/>
  <c r="F55"/>
  <c r="J17"/>
  <c r="J15"/>
  <c r="E15"/>
  <c r="F83"/>
  <c r="F54"/>
  <c r="J14"/>
  <c r="J12"/>
  <c r="J81"/>
  <c r="J52"/>
  <c r="E7"/>
  <c r="E77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<sst xmlns="http://schemas.openxmlformats.org/spreadsheetml/2006/main">
  <si>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</si>
  <si>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</si>
  <si>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</si>
  <si>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</si>
  <si>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</si>
  <si>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</si>
  <si>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</si>
  <si>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</si>
  <si>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</si>
  <si>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</si>
  <si>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</si>
  <si>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</si>
  <si>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</si>
  <si>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</si>
  <si>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</si>
  <si>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</si>
  <si>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</si>
  <si>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</si>
  <si>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</si>
  <si>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</si>
  <si>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</si>
  <si>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</si>
  <si>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</si>
  <si>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</si>
  <si>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</si>
  <si>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</si>
  <si>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</si>
  <si>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</si>
  <si>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</si>
  <si>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</si>
  <si>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</si>
  <si>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</si>
  <si>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</si>
  <si>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</si>
  <si>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</si>
  <si>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</si>
  <si>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</si>
  <si>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</si>
  <si>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</si>
  <si>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</si>
  <si>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</si>
  <si>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</si>
  <si>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</si>
  <si>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</si>
  <si>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</si>
  <si>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</si>
  <si>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</si>
  <si>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</si>
  <si>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</si>
  <si>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</si>
  <si>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</si>
  <si>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</si>
  <si>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</si>
  <si>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</si>
  <si>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</si>
  <si>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</si>
  <si>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</si>
  <si>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</si>
  <si>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</si>
  <si>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</si>
  <si>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</si>
  <si>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</si>
  <si>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</si>
  <si>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</si>
  <si>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</si>
  <si>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</si>
  <si>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</si>
  <si>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</si>
  <si>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</si>
  <si>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</si>
  <si>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</si>
  <si>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</si>
  <si>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</si>
  <si>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</si>
  <si>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</si>
  <si>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</t>
  </si>
  <si>
    <t>Přeložka kanalizace a přípojky kanalizací</t>
  </si>
  <si>
    <t>STA</t>
  </si>
  <si>
    <t>1</t>
  </si>
  <si>
    <t>{73a281ec-15de-40bb-8521-b2057ffd978f}</t>
  </si>
  <si>
    <t>KRYCÍ LIST SOUPISU PRACÍ</t>
  </si>
  <si>
    <t>Objekt:</t>
  </si>
  <si>
    <t>2 - Přeložka kanalizace a přípojky kanalizací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</si>
  <si>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</si>
  <si>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</si>
  <si>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</si>
  <si>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</si>
  <si>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</si>
  <si>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</si>
  <si>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</si>
  <si>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</si>
  <si>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</si>
  <si>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</si>
  <si>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</si>
  <si>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</si>
  <si>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</si>
  <si>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</si>
  <si>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</si>
  <si>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</si>
  <si>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</si>
  <si>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</si>
  <si>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</si>
  <si>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</si>
  <si>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</si>
  <si>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</si>
  <si>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</si>
  <si>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</si>
  <si>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</si>
  <si>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</si>
  <si>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</si>
  <si>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</si>
  <si>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</si>
  <si>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</si>
  <si>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</si>
  <si>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</si>
  <si>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</si>
  <si>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</si>
  <si>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</si>
  <si>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-2544781</t>
  </si>
  <si>
    <t>PP</t>
  </si>
  <si>
    <t>Čerpání vody na dopravní výšku do 10 m s uvažovaným průměrným přítokem do 500 l/min</t>
  </si>
  <si>
    <t>VV</t>
  </si>
  <si>
    <t>"2201-2204" 3*8</t>
  </si>
  <si>
    <t>115101301</t>
  </si>
  <si>
    <t>Pohotovost čerpací soupravy pro dopravní výšku do 10 m přítok do 500 l/min</t>
  </si>
  <si>
    <t>den</t>
  </si>
  <si>
    <t>-944519387</t>
  </si>
  <si>
    <t>Pohotovost záložní čerpací soupravy pro dopravní výšku do 10 m s uvažovaným průměrným přítokem do 500 l/min</t>
  </si>
  <si>
    <t>"2201-2204" 3</t>
  </si>
  <si>
    <t>3</t>
  </si>
  <si>
    <t>131301101</t>
  </si>
  <si>
    <t>Hloubení jam nezapažených v hornině tř. 4 objemu do 100 m3</t>
  </si>
  <si>
    <t>m3</t>
  </si>
  <si>
    <t>1826722346</t>
  </si>
  <si>
    <t>Hloubení nezapažených jam a zářezů s urovnáním dna do předepsaného profilu a spádu v hornině tř. 4 do 100 m3</t>
  </si>
  <si>
    <t>"2201-2204" 1,5*1,5*(1,16+1,26+1,39+1,26+1,06+1,45+3,35+3,65)+1,4*3+5,8*3+10,1*2</t>
  </si>
  <si>
    <t>131301109</t>
  </si>
  <si>
    <t>Příplatek za lepivost u hloubení jam nezapažených v hornině tř. 4</t>
  </si>
  <si>
    <t>-2030064650</t>
  </si>
  <si>
    <t>Hloubení nezapažených jam a zářezů s urovnáním dna do předepsaného profilu a spádu Příplatek k cenám za lepivost horniny tř. 4</t>
  </si>
  <si>
    <t>5</t>
  </si>
  <si>
    <t>132301202</t>
  </si>
  <si>
    <t>Hloubení rýh š do 2000 mm v hornině tř. 4 objemu do 1000 m3</t>
  </si>
  <si>
    <t>1894406735</t>
  </si>
  <si>
    <t>Hloubení zapažených i nezapažených rýh šířky přes 600 do 2 000 mm s urovnáním dna do předepsaného profilu a spádu v hornině tř. 4 přes 100 do 1 000 m3</t>
  </si>
  <si>
    <t>"2201-2204" (16,1*1,38+6,2*1,12+32*3,1+15*1,22)*1,1</t>
  </si>
  <si>
    <t>6</t>
  </si>
  <si>
    <t>132301209</t>
  </si>
  <si>
    <t>Příplatek za lepivost k hloubení rýh š do 2000 mm v hornině tř. 4</t>
  </si>
  <si>
    <t>222973942</t>
  </si>
  <si>
    <t>Hloubení zapažených i nezapažených rýh šířky přes 600 do 2 000 mm s urovnáním dna do předepsaného profilu a spádu v hornině tř. 4 Příplatek k cenám za lepivost horniny tř. 4</t>
  </si>
  <si>
    <t>7</t>
  </si>
  <si>
    <t>151101101</t>
  </si>
  <si>
    <t>Zřízení příložného pažení a rozepření stěn rýh hl do 2 m</t>
  </si>
  <si>
    <t>m2</t>
  </si>
  <si>
    <t>1198714463</t>
  </si>
  <si>
    <t>Zřízení pažení a rozepření stěn rýh pro podzemní vedení pro všechny šířky rýhy příložné pro jakoukoliv mezerovitost, hloubky do 2 m</t>
  </si>
  <si>
    <t>"2201-2204" 10*1,6*2</t>
  </si>
  <si>
    <t>8</t>
  </si>
  <si>
    <t>151101102</t>
  </si>
  <si>
    <t>Zřízení příložného pažení a rozepření stěn rýh hl do 4 m</t>
  </si>
  <si>
    <t>-1864405447</t>
  </si>
  <si>
    <t>Zřízení pažení a rozepření stěn rýh pro podzemní vedení pro všechny šířky rýhy příložné pro jakoukoliv mezerovitost, hloubky do 4 m</t>
  </si>
  <si>
    <t>"2201-2204" 20*3,1*2</t>
  </si>
  <si>
    <t>9</t>
  </si>
  <si>
    <t>151101111</t>
  </si>
  <si>
    <t>Odstranění příložného pažení a rozepření stěn rýh hl do 2 m</t>
  </si>
  <si>
    <t>-1480989080</t>
  </si>
  <si>
    <t>Odstranění pažení a rozepření stěn rýh pro podzemní vedení s uložením materiálu na vzdálenost do 3 m od kraje výkopu příložné, hloubky do 2 m</t>
  </si>
  <si>
    <t>10</t>
  </si>
  <si>
    <t>151101112</t>
  </si>
  <si>
    <t>Odstranění příložného pažení a rozepření stěn rýh hl do 4 m</t>
  </si>
  <si>
    <t>2055451838</t>
  </si>
  <si>
    <t>Odstranění pažení a rozepření stěn rýh pro podzemní vedení s uložením materiálu na vzdálenost do 3 m od kraje výkopu příložné, hloubky přes 2 do 4 m</t>
  </si>
  <si>
    <t>11</t>
  </si>
  <si>
    <t>161101101</t>
  </si>
  <si>
    <t>Svislé přemístění výkopku z horniny tř. 1 až 4 hl výkopu do 2,5 m</t>
  </si>
  <si>
    <t>2082623956</t>
  </si>
  <si>
    <t>Svislé přemístění výkopku bez naložení do dopravní nádoby avšak s vyprázdněním dopravní nádoby na hromadu nebo do dopravního prostředku z horniny tř. 1 až 4, při hloubce výkopu přes 1 do 2,5 m</t>
  </si>
  <si>
    <t>"2201-2204" 1,5*1,5*(1,16+1,26+1,39+1,26+1,06+1,45+3,35+3,65)+1,4*3+5,8*3+10,1*2+(16,1*1,38+6,2*1,12+15*1,22)*1,1</t>
  </si>
  <si>
    <t>12</t>
  </si>
  <si>
    <t>161101102</t>
  </si>
  <si>
    <t>Svislé přemístění výkopku z horniny tř. 1 až 4 hl výkopu do 4 m</t>
  </si>
  <si>
    <t>1941462215</t>
  </si>
  <si>
    <t>Svislé přemístění výkopku bez naložení do dopravní nádoby avšak s vyprázdněním dopravní nádoby na hromadu nebo do dopravního prostředku z horniny tř. 1 až 4, při hloubce výkopu přes 2,5 do 4 m</t>
  </si>
  <si>
    <t>"2201-2204" (32*3,1)*1,1</t>
  </si>
  <si>
    <t>13</t>
  </si>
  <si>
    <t>R162701105</t>
  </si>
  <si>
    <t>Odvoz výkopku nebo sypaniny na skládku dle výběru zhotovitele</t>
  </si>
  <si>
    <t>121012226</t>
  </si>
  <si>
    <t>Odvoz výkopku nebo sypaniny na skládku, vzdálenost si určí zhotovitel dle výměru skládky.</t>
  </si>
  <si>
    <t>"2201-2204" (16,1*0,65+6,2*0,65+32*0,65+15*0,65)*1,1+(1,16+1,26+1,39+1,26+1,06+1,45+3,35+3,65)+1,4*2+5,8*2+10,1*0,9</t>
  </si>
  <si>
    <t>"2201-2204" (16,1*0,65+6,2*0,65+32*0,65+15*0,65)*1,1+(0,15*8)+1,4*0,1+5,8*0,1+10,1*0,1+1,4*0,3+5,8*0,3+10,1*0,3</t>
  </si>
  <si>
    <t>Součet</t>
  </si>
  <si>
    <t>167101102</t>
  </si>
  <si>
    <t>Nakládání výkopku z hornin tř. 1 až 4 přes 100 m3</t>
  </si>
  <si>
    <t>1808169898</t>
  </si>
  <si>
    <t>Nakládání, skládání a překládání neulehlého výkopku nebo sypaniny nakládání, množství přes 100 m3, z hornin tř. 1 až 4</t>
  </si>
  <si>
    <t>16</t>
  </si>
  <si>
    <t>171201201</t>
  </si>
  <si>
    <t>Uložení sypaniny na skládky</t>
  </si>
  <si>
    <t>2120822360</t>
  </si>
  <si>
    <t>17</t>
  </si>
  <si>
    <t>171201211</t>
  </si>
  <si>
    <t>Poplatek za uložení stavebního odpadu - zeminy a kameniva na skládce</t>
  </si>
  <si>
    <t>t</t>
  </si>
  <si>
    <t>-751310077</t>
  </si>
  <si>
    <t>Poplatek za uložení stavebního odpadu na skládce (skládkovné) zeminy a kameniva zatříděného do Katalogu odpadů pod kódem 170 504</t>
  </si>
  <si>
    <t>87,62*1,8 'Přepočtené koeficientem množství</t>
  </si>
  <si>
    <t>18</t>
  </si>
  <si>
    <t>174101101</t>
  </si>
  <si>
    <t>Zásyp jam, šachet rýh nebo kolem objektů sypaninou se zhutněním</t>
  </si>
  <si>
    <t>1214172248</t>
  </si>
  <si>
    <t>Zásyp sypaninou z jakékoliv horniny s uložením výkopku ve vrstvách se zhutněním jam, šachet, rýh nebo kolem objektů v těchto vykopávkách</t>
  </si>
  <si>
    <t>"2201-2204" (16,1*0,65+6,2*0,65+32*0,65+15*0,65)*1,1+(0,15*8)+1,4*0,1+5,8*0,1+10,1*0,1</t>
  </si>
  <si>
    <t>19</t>
  </si>
  <si>
    <t>175101201</t>
  </si>
  <si>
    <t>Obsypání objektu nad přilehlým původním terénem sypaninou bez prohození sítem, uloženou do 3 m</t>
  </si>
  <si>
    <t>-2105662672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</si>
  <si>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</si>
  <si>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"2201-2204" 0,9*0,9*(1,16+1,26+1,39+1,26+1,06+1,45+3,35+3,65)+1,4*1+5,8*1+10,1*1,1+(16,1*0,73+6,2*0,47+15*0,57+32*2,45)*1,1</t>
  </si>
  <si>
    <t>20</t>
  </si>
  <si>
    <t>M</t>
  </si>
  <si>
    <t>58333625</t>
  </si>
  <si>
    <t>kamenivo těžené hrubé frakce 4/8</t>
  </si>
  <si>
    <t>128</t>
  </si>
  <si>
    <t>-1514102716</t>
  </si>
  <si>
    <t>"2201-2204" (16,1*0,15+6,2*0,15+32*0,15+15*0,15)*1,1+(0,15*8)+1,4*0,1+5,8*0,1+10,1*0,1</t>
  </si>
  <si>
    <t>14,365*1,8 'Přepočtené koeficientem množství</t>
  </si>
  <si>
    <t>58333651</t>
  </si>
  <si>
    <t>kamenivo těžené hrubé frakce 8/16</t>
  </si>
  <si>
    <t>-717119455</t>
  </si>
  <si>
    <t>"2201-2204" (16,1*0,5+6,2*0,5+32*0,5+15*0,5)*1,1</t>
  </si>
  <si>
    <t>38,115*1,8 'Přepočtené koeficientem množství</t>
  </si>
  <si>
    <t>22</t>
  </si>
  <si>
    <t>58344197</t>
  </si>
  <si>
    <t>štěrkodrť frakce 0/63</t>
  </si>
  <si>
    <t>-1737759512</t>
  </si>
  <si>
    <t>"2201-2204" 1,4*0,3+5,8*0,3+10,1*0,3</t>
  </si>
  <si>
    <t>5,19*1,8 'Přepočtené koeficientem množství</t>
  </si>
  <si>
    <t>Trubní vedení</t>
  </si>
  <si>
    <t>23</t>
  </si>
  <si>
    <t>871265211</t>
  </si>
  <si>
    <t>Kanalizační potrubí z tvrdého PVC jednovrstvé tuhost třídy SN4 DN 110</t>
  </si>
  <si>
    <t>m</t>
  </si>
  <si>
    <t>404673490</t>
  </si>
  <si>
    <t>Kanalizační potrubí z tvrdého PVC v otevřeném výkopu ve sklonu do 20 %, hladkého plnostěnného jednovrstvého, tuhost třídy SN 4 DN 110</t>
  </si>
  <si>
    <t>"2201-2204" 5,2*1,1</t>
  </si>
  <si>
    <t>24</t>
  </si>
  <si>
    <t>871275211</t>
  </si>
  <si>
    <t>Kanalizační potrubí z tvrdého PVC jednovrstvé tuhost třídy SN4 DN 125</t>
  </si>
  <si>
    <t>-402597479</t>
  </si>
  <si>
    <t>Kanalizační potrubí z tvrdého PVC v otevřeném výkopu ve sklonu do 20 %, hladkého plnostěnného jednovrstvého, tuhost třídy SN 4 DN 125</t>
  </si>
  <si>
    <t>"2201-2204" 6,2*1,1</t>
  </si>
  <si>
    <t>25</t>
  </si>
  <si>
    <t>871315221</t>
  </si>
  <si>
    <t>Kanalizační potrubí z tvrdého PVC jednovrstvé tuhost třídy SN8 DN 160</t>
  </si>
  <si>
    <t>-1908647912</t>
  </si>
  <si>
    <t>Kanalizační potrubí z tvrdého PVC v otevřeném výkopu ve sklonu do 20 %, hladkého plnostěnného jednovrstvého, tuhost třídy SN 8 DN 160</t>
  </si>
  <si>
    <t>"2201-2204" (4,7+1,8)*1,1</t>
  </si>
  <si>
    <t>26</t>
  </si>
  <si>
    <t>871355221</t>
  </si>
  <si>
    <t>Kanalizační potrubí z tvrdého PVC jednovrstvé tuhost třídy SN8 DN 200</t>
  </si>
  <si>
    <t>-1277498903</t>
  </si>
  <si>
    <t>Kanalizační potrubí z tvrdého PVC v otevřeném výkopu ve sklonu do 20 %, hladkého plnostěnného jednovrstvého, tuhost třídy SN 8 DN 200</t>
  </si>
  <si>
    <t>27</t>
  </si>
  <si>
    <t>871395241</t>
  </si>
  <si>
    <t>Kanalizační potrubí z tvrdého PVC vícevrstvé tuhost třídy SN12 DN 400</t>
  </si>
  <si>
    <t>49997877</t>
  </si>
  <si>
    <t>Kanalizační potrubí z tvrdého PVC v otevřeném výkopu ve sklonu do 20 %, hladkého plnostěnného vícevrstvého, tuhost třídy SN 12 DN 400</t>
  </si>
  <si>
    <t>"2201-2204" 46,4*1,1</t>
  </si>
  <si>
    <t>28</t>
  </si>
  <si>
    <t>871445251</t>
  </si>
  <si>
    <t>Kanalizační potrubí z tvrdého PVC vícevrstvé tuhost třídy SN16 DN 600</t>
  </si>
  <si>
    <t>1058431503</t>
  </si>
  <si>
    <t>Kanalizační potrubí z tvrdého PVC v otevřeném výkopu ve sklonu do 20 %, hladkého plnostěnného vícevrstvého, tuhost třídy SN 16 DN 600</t>
  </si>
  <si>
    <t>"chránička" 4</t>
  </si>
  <si>
    <t>Ostatní konstrukce a práce-bourání</t>
  </si>
  <si>
    <t>29</t>
  </si>
  <si>
    <t>R175000002</t>
  </si>
  <si>
    <t>Odstraň.podkladu nebo krytů, s přem. na skládku na vzdál. do 3 m nebo s nalož. na dopr. prostř., v ploše jednotlivě do 200 m2 z kam. těž., o tl. vrstvy do 200mm</t>
  </si>
  <si>
    <t>-317636573</t>
  </si>
  <si>
    <t>"2201" (22,5+0,5+0,5)*2</t>
  </si>
  <si>
    <t>30</t>
  </si>
  <si>
    <t>R175000003</t>
  </si>
  <si>
    <t>Odstraň.podkladu nebo krytů, s přem. na skládku na vzdál. do 3 m nebo s nalož. na dopr. prostř., v ploše jednotlivě do 200 m2 z kam. drc., o tl. vrstvy do 400mm</t>
  </si>
  <si>
    <t>-1549757909</t>
  </si>
  <si>
    <t>31</t>
  </si>
  <si>
    <t>R175000008</t>
  </si>
  <si>
    <t>Řezání stávajícího živičného krytu nebo podkladu hloubky do 100 mm</t>
  </si>
  <si>
    <t>235339077</t>
  </si>
  <si>
    <t>"2201" 22,5+0,5+0,5+2+2</t>
  </si>
  <si>
    <t>32</t>
  </si>
  <si>
    <t>R175000009</t>
  </si>
  <si>
    <t>Vybourání asfaltových/betonových povrchů s naložením na dopravní prostředek</t>
  </si>
  <si>
    <t>-1758669342</t>
  </si>
  <si>
    <t>"2201" (22,5+0,5+0,5)*2*0,1</t>
  </si>
  <si>
    <t>33</t>
  </si>
  <si>
    <t>R175000010</t>
  </si>
  <si>
    <t>Poplatek za skládku - vybourané hmoty</t>
  </si>
  <si>
    <t>1702325165</t>
  </si>
  <si>
    <t>"2201" (22,5+0,5+0,5)*2*0,5</t>
  </si>
  <si>
    <t>34</t>
  </si>
  <si>
    <t>R175000012</t>
  </si>
  <si>
    <t>Vyspr. krytu vozovky po překopech pro inženýrské sítě asfalt. betonem po zhutnění tl. 100 mm</t>
  </si>
  <si>
    <t>61473423</t>
  </si>
  <si>
    <t>"2201" (22,5+0,5+0,5)*2*1,1</t>
  </si>
  <si>
    <t>35</t>
  </si>
  <si>
    <t>R175000013</t>
  </si>
  <si>
    <t>Zalití spáry asfaltovou zálivkou</t>
  </si>
  <si>
    <t>2131400899</t>
  </si>
  <si>
    <t>36</t>
  </si>
  <si>
    <t>R175000014</t>
  </si>
  <si>
    <t xml:space="preserve">Demontáž a vybourání  stávající kanalizace DN400 s naložením na dopravní prostředek</t>
  </si>
  <si>
    <t>-720944257</t>
  </si>
  <si>
    <t>Demontáž a vybourání stávající kanalizace DN400 s naložením na dopravní prostředek</t>
  </si>
  <si>
    <t>"2201" 37</t>
  </si>
  <si>
    <t>37</t>
  </si>
  <si>
    <t>R998000001</t>
  </si>
  <si>
    <t>Přeprava vybouraných hmot po místních komunikacích se složením na skládku</t>
  </si>
  <si>
    <t>1472438013</t>
  </si>
  <si>
    <t>"2201" (22,5+0,5+0,5)*2*0,5*2,3</t>
  </si>
  <si>
    <t>997</t>
  </si>
  <si>
    <t>Přesun sutě</t>
  </si>
  <si>
    <t>52</t>
  </si>
  <si>
    <t>997223855</t>
  </si>
  <si>
    <t>Poplatek za uložení na skládce (skládkovné) zeminy a kameniva kód odpadu 170 504</t>
  </si>
  <si>
    <t>-1389712376</t>
  </si>
  <si>
    <t>998</t>
  </si>
  <si>
    <t>Přesun hmot</t>
  </si>
  <si>
    <t>51</t>
  </si>
  <si>
    <t>998276101</t>
  </si>
  <si>
    <t>Přesun hmot pro trubní vedení z trub z plastických hmot otevřený výkop</t>
  </si>
  <si>
    <t>2119383559</t>
  </si>
  <si>
    <t>Přesun hmot pro trubní vedení hloubené z trub z plastických hmot nebo sklolaminátových pro vodovody nebo kanalizace v otevřeném výkopu dopravní vzdálenost do 15 m</t>
  </si>
  <si>
    <t>Práce a dodávky M</t>
  </si>
  <si>
    <t>23-M</t>
  </si>
  <si>
    <t>Montáže potrubí</t>
  </si>
  <si>
    <t>38</t>
  </si>
  <si>
    <t>230170003</t>
  </si>
  <si>
    <t>Tlakové zkoušky těsnosti potrubí - příprava DN do 125</t>
  </si>
  <si>
    <t>sada</t>
  </si>
  <si>
    <t>64</t>
  </si>
  <si>
    <t>1195354128</t>
  </si>
  <si>
    <t>Příprava pro zkoušku těsnosti potrubí DN přes 80 do 125</t>
  </si>
  <si>
    <t>39</t>
  </si>
  <si>
    <t>230170004</t>
  </si>
  <si>
    <t>Tlakové zkoušky těsnosti potrubí - příprava DN do 200</t>
  </si>
  <si>
    <t>1219061157</t>
  </si>
  <si>
    <t>Příprava pro zkoušku těsnosti potrubí DN přes 125 do 200</t>
  </si>
  <si>
    <t>40</t>
  </si>
  <si>
    <t>230170006</t>
  </si>
  <si>
    <t>Tlakové zkoušky těsnosti potrubí - příprava DN do 500</t>
  </si>
  <si>
    <t>544704018</t>
  </si>
  <si>
    <t>Příprava pro zkoušku těsnosti potrubí DN přes 350 do 500</t>
  </si>
  <si>
    <t>41</t>
  </si>
  <si>
    <t>230170013</t>
  </si>
  <si>
    <t>Tlakové zkoušky těsnosti potrubí - zkouška DN do 125</t>
  </si>
  <si>
    <t>-1150693683</t>
  </si>
  <si>
    <t>Zkouška těsnosti potrubí DN přes 80 do 125</t>
  </si>
  <si>
    <t>42</t>
  </si>
  <si>
    <t>230170014</t>
  </si>
  <si>
    <t>Tlakové zkoušky těsnosti potrubí - zkouška DN do 200</t>
  </si>
  <si>
    <t>-1807782919</t>
  </si>
  <si>
    <t>Zkouška těsnosti potrubí DN přes 125 do 200</t>
  </si>
  <si>
    <t>"2201-2204" (6,2+(4,7+1,8)+6,2)*1,1</t>
  </si>
  <si>
    <t>43</t>
  </si>
  <si>
    <t>230170016</t>
  </si>
  <si>
    <t>Tlakové zkoušky těsnosti potrubí - zkouška DN do 500</t>
  </si>
  <si>
    <t>-855652223</t>
  </si>
  <si>
    <t>Zkouška těsnosti potrubí DN přes 350 do 500</t>
  </si>
  <si>
    <t>44</t>
  </si>
  <si>
    <t>R721000016</t>
  </si>
  <si>
    <t>Betonová retenční nádrž o objemu 7m3. Nádrž betonová s revizním vstupem 700x700mm, integrovaná vnitřní stupadla. Nátok a odtok do nádrže DN125. Nátok 10cm pod stropem nádrže, odtok max10cm pod nátokem.</t>
  </si>
  <si>
    <t>soubor</t>
  </si>
  <si>
    <t>1539028405</t>
  </si>
  <si>
    <t>Betonová retenční nádrž o objemu 7m3. Nádrž betonová s revizním vstupem 700x700mm, integrovaná vnitřní stupadla. Nátok a odtok do nádrže DN125. Nátok 10cm pod stropem nádrže, odtok max10cm pod nátokem. Celým objem nádrže určen pro zadržování vod. V nádrži osazena ponorná čerpadla (včetně) na dešťové vody, čerpadlo 230V, 1,5kW 1+1 v záloze. Čerpadlo spínáno hladinovým spínačem.</t>
  </si>
  <si>
    <t>"situace, retenční nádrž" 1</t>
  </si>
  <si>
    <t>45</t>
  </si>
  <si>
    <t>R721000017</t>
  </si>
  <si>
    <t>Lapač tuků o velikosti NS1, pro 100 jídel, lapač s obetonováním a osazením do podzemních vod</t>
  </si>
  <si>
    <t>-989322202</t>
  </si>
  <si>
    <t>"situace, ORL č.1" 1</t>
  </si>
  <si>
    <t>46</t>
  </si>
  <si>
    <t>R721000020</t>
  </si>
  <si>
    <t>Čistička odpadních vod pro 30 EO, čistička s obetonováním a osazením do podzemních vod.</t>
  </si>
  <si>
    <t>250177456</t>
  </si>
  <si>
    <t>47</t>
  </si>
  <si>
    <t>286RR14313</t>
  </si>
  <si>
    <t xml:space="preserve">šachta DN 1000 vtok DN 100-150,  výška 900-1100 mm, vč. dna a pojezdného poklopu, dodávka + montáž</t>
  </si>
  <si>
    <t>kus</t>
  </si>
  <si>
    <t>1926984891</t>
  </si>
  <si>
    <t xml:space="preserve">šachta DN 1000 vtok DN 100-150,  výška 1010-1100 mm, vč. dna a pojezdného poklopu, dodávka + montáž</t>
  </si>
  <si>
    <t>"situace, podélný profil kanalizace" 3</t>
  </si>
  <si>
    <t>48</t>
  </si>
  <si>
    <t>286RR14314</t>
  </si>
  <si>
    <t xml:space="preserve">šachta DN 1000 vtok DN 150-200,  výška 1200-1300 mm, vč. dna a pojezdného poklopu, dodávka + montáž</t>
  </si>
  <si>
    <t>533602055</t>
  </si>
  <si>
    <t>"situace, podélný profil kanalizace" 1</t>
  </si>
  <si>
    <t>49</t>
  </si>
  <si>
    <t>286RR14315</t>
  </si>
  <si>
    <t xml:space="preserve">šachta DN 1000 vtok DN 400,  výška 1100-1300 mm, vč. dna a pojezdného poklopu, dodávka + montáž</t>
  </si>
  <si>
    <t>2134444918</t>
  </si>
  <si>
    <t xml:space="preserve">šachta DN 1000 vtok DN 400/200,  výška 1100-1300 mm, vč. dna a pojezdného poklopu, dodávka + montáž</t>
  </si>
  <si>
    <t>"situace, podélný profil kanalizace" 2</t>
  </si>
  <si>
    <t>50</t>
  </si>
  <si>
    <t>286RR14320</t>
  </si>
  <si>
    <t xml:space="preserve">šachta DN 1000 vtok DN 400,  výška 3200-3500 mm, vč. dna a pojezdného poklopu, dodávka + montáž</t>
  </si>
  <si>
    <t>-860454341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</si>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</sst>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'2 - Přeložka kanalizace a...'!J30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'2 - Přeložka kanalizace a...'!P87</f>
        <v>0</v>
      </c>
      <c r="AV55" s="118">
        <f>'2 - Přeložka kanalizace a...'!J33</f>
        <v>0</v>
      </c>
      <c r="AW55" s="118">
        <f>'2 - Přeložka kanalizace a...'!J34</f>
        <v>0</v>
      </c>
      <c r="AX55" s="118">
        <f>'2 - Přeložka kanalizace a...'!J35</f>
        <v>0</v>
      </c>
      <c r="AY55" s="118">
        <f>'2 - Přeložka kanalizace a...'!J36</f>
        <v>0</v>
      </c>
      <c r="AZ55" s="118">
        <f>'2 - Přeložka kanalizace a...'!F33</f>
        <v>0</v>
      </c>
      <c r="BA55" s="118">
        <f>'2 - Přeložka kanalizace a...'!F34</f>
        <v>0</v>
      </c>
      <c r="BB55" s="118">
        <f>'2 - Přeložka kanalizace a...'!F35</f>
        <v>0</v>
      </c>
      <c r="BC55" s="118">
        <f>'2 - Přeložka kanalizace a...'!F36</f>
        <v>0</v>
      </c>
      <c r="BD55" s="120">
        <f>'2 - Přeložka kanalizace a...'!F37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75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H4DpwaPGIERBu0X5M6UXzLMk63iGGoLgo+S4zyHsF/YvDjs+hVEYlGvrVts1Se2kWQxx90omREeTRlxLZlCxtQ==" hashValue="BzWNqfWbRxRVFgKvva9rt0pOGrWkbjTf4boNukXiGCL+MyRg01EX+sDSN5eF3KPBZy00++Npr8p5/DDE1/b1iQ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2 - Přeložka kanalizace 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75</v>
      </c>
    </row>
    <row r="4" ht="24.96" customHeight="1">
      <c r="B4" s="19"/>
      <c r="D4" s="126" t="s">
        <v>80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81</v>
      </c>
      <c r="I8" s="130"/>
      <c r="L8" s="42"/>
    </row>
    <row r="9" s="1" customFormat="1" ht="36.96" customHeight="1">
      <c r="B9" s="42"/>
      <c r="E9" s="131" t="s">
        <v>82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ROUND(J87,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ROUND((SUM(BE87:BE254)),  2)</f>
        <v>0</v>
      </c>
      <c r="I33" s="145">
        <v>0.20999999999999999</v>
      </c>
      <c r="J33" s="144">
        <f>ROUND(((SUM(BE87:BE254))*I33),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ROUND((SUM(BF87:BF254)),  2)</f>
        <v>0</v>
      </c>
      <c r="I34" s="145">
        <v>0.14999999999999999</v>
      </c>
      <c r="J34" s="144">
        <f>ROUND(((SUM(BF87:BF254))*I34),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ROUND((SUM(BG87:BG254)),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ROUND((SUM(BH87:BH254)),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ROUND((SUM(BI87:BI254)),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83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81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2 - Přeložka kanalizace a přípojky kanalizací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84</v>
      </c>
      <c r="D57" s="162"/>
      <c r="E57" s="162"/>
      <c r="F57" s="162"/>
      <c r="G57" s="162"/>
      <c r="H57" s="162"/>
      <c r="I57" s="163"/>
      <c r="J57" s="164" t="s">
        <v>85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J87</f>
        <v>0</v>
      </c>
      <c r="K59" s="38"/>
      <c r="L59" s="42"/>
      <c r="AU59" s="16" t="s">
        <v>86</v>
      </c>
    </row>
    <row r="60" s="8" customFormat="1" ht="24.96" customHeight="1">
      <c r="B60" s="166"/>
      <c r="C60" s="167"/>
      <c r="D60" s="168" t="s">
        <v>87</v>
      </c>
      <c r="E60" s="169"/>
      <c r="F60" s="169"/>
      <c r="G60" s="169"/>
      <c r="H60" s="169"/>
      <c r="I60" s="170"/>
      <c r="J60" s="171">
        <f>J88</f>
        <v>0</v>
      </c>
      <c r="K60" s="167"/>
      <c r="L60" s="172"/>
    </row>
    <row r="61" s="9" customFormat="1" ht="19.92" customHeight="1">
      <c r="B61" s="173"/>
      <c r="C61" s="174"/>
      <c r="D61" s="175" t="s">
        <v>88</v>
      </c>
      <c r="E61" s="176"/>
      <c r="F61" s="176"/>
      <c r="G61" s="176"/>
      <c r="H61" s="176"/>
      <c r="I61" s="177"/>
      <c r="J61" s="178">
        <f>J89</f>
        <v>0</v>
      </c>
      <c r="K61" s="174"/>
      <c r="L61" s="179"/>
    </row>
    <row r="62" s="9" customFormat="1" ht="19.92" customHeight="1">
      <c r="B62" s="173"/>
      <c r="C62" s="174"/>
      <c r="D62" s="175" t="s">
        <v>89</v>
      </c>
      <c r="E62" s="176"/>
      <c r="F62" s="176"/>
      <c r="G62" s="176"/>
      <c r="H62" s="176"/>
      <c r="I62" s="177"/>
      <c r="J62" s="178">
        <f>J161</f>
        <v>0</v>
      </c>
      <c r="K62" s="174"/>
      <c r="L62" s="179"/>
    </row>
    <row r="63" s="9" customFormat="1" ht="19.92" customHeight="1">
      <c r="B63" s="173"/>
      <c r="C63" s="174"/>
      <c r="D63" s="175" t="s">
        <v>90</v>
      </c>
      <c r="E63" s="176"/>
      <c r="F63" s="176"/>
      <c r="G63" s="176"/>
      <c r="H63" s="176"/>
      <c r="I63" s="177"/>
      <c r="J63" s="178">
        <f>J180</f>
        <v>0</v>
      </c>
      <c r="K63" s="174"/>
      <c r="L63" s="179"/>
    </row>
    <row r="64" s="9" customFormat="1" ht="19.92" customHeight="1">
      <c r="B64" s="173"/>
      <c r="C64" s="174"/>
      <c r="D64" s="175" t="s">
        <v>91</v>
      </c>
      <c r="E64" s="176"/>
      <c r="F64" s="176"/>
      <c r="G64" s="176"/>
      <c r="H64" s="176"/>
      <c r="I64" s="177"/>
      <c r="J64" s="178">
        <f>J208</f>
        <v>0</v>
      </c>
      <c r="K64" s="174"/>
      <c r="L64" s="179"/>
    </row>
    <row r="65" s="9" customFormat="1" ht="19.92" customHeight="1">
      <c r="B65" s="173"/>
      <c r="C65" s="174"/>
      <c r="D65" s="175" t="s">
        <v>92</v>
      </c>
      <c r="E65" s="176"/>
      <c r="F65" s="176"/>
      <c r="G65" s="176"/>
      <c r="H65" s="176"/>
      <c r="I65" s="177"/>
      <c r="J65" s="178">
        <f>J211</f>
        <v>0</v>
      </c>
      <c r="K65" s="174"/>
      <c r="L65" s="179"/>
    </row>
    <row r="66" s="8" customFormat="1" ht="24.96" customHeight="1">
      <c r="B66" s="166"/>
      <c r="C66" s="167"/>
      <c r="D66" s="168" t="s">
        <v>93</v>
      </c>
      <c r="E66" s="169"/>
      <c r="F66" s="169"/>
      <c r="G66" s="169"/>
      <c r="H66" s="169"/>
      <c r="I66" s="170"/>
      <c r="J66" s="171">
        <f>J214</f>
        <v>0</v>
      </c>
      <c r="K66" s="167"/>
      <c r="L66" s="172"/>
    </row>
    <row r="67" s="9" customFormat="1" ht="19.92" customHeight="1">
      <c r="B67" s="173"/>
      <c r="C67" s="174"/>
      <c r="D67" s="175" t="s">
        <v>94</v>
      </c>
      <c r="E67" s="176"/>
      <c r="F67" s="176"/>
      <c r="G67" s="176"/>
      <c r="H67" s="176"/>
      <c r="I67" s="177"/>
      <c r="J67" s="178">
        <f>J215</f>
        <v>0</v>
      </c>
      <c r="K67" s="174"/>
      <c r="L67" s="179"/>
    </row>
    <row r="68" s="1" customFormat="1" ht="21.84" customHeight="1">
      <c r="B68" s="37"/>
      <c r="C68" s="38"/>
      <c r="D68" s="38"/>
      <c r="E68" s="38"/>
      <c r="F68" s="38"/>
      <c r="G68" s="38"/>
      <c r="H68" s="38"/>
      <c r="I68" s="130"/>
      <c r="J68" s="38"/>
      <c r="K68" s="38"/>
      <c r="L68" s="42"/>
    </row>
    <row r="69" s="1" customFormat="1" ht="6.96" customHeight="1">
      <c r="B69" s="57"/>
      <c r="C69" s="58"/>
      <c r="D69" s="58"/>
      <c r="E69" s="58"/>
      <c r="F69" s="58"/>
      <c r="G69" s="58"/>
      <c r="H69" s="58"/>
      <c r="I69" s="156"/>
      <c r="J69" s="58"/>
      <c r="K69" s="58"/>
      <c r="L69" s="42"/>
    </row>
    <row r="73" s="1" customFormat="1" ht="6.96" customHeight="1">
      <c r="B73" s="59"/>
      <c r="C73" s="60"/>
      <c r="D73" s="60"/>
      <c r="E73" s="60"/>
      <c r="F73" s="60"/>
      <c r="G73" s="60"/>
      <c r="H73" s="60"/>
      <c r="I73" s="159"/>
      <c r="J73" s="60"/>
      <c r="K73" s="60"/>
      <c r="L73" s="42"/>
    </row>
    <row r="74" s="1" customFormat="1" ht="24.96" customHeight="1">
      <c r="B74" s="37"/>
      <c r="C74" s="22" t="s">
        <v>95</v>
      </c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6.96" customHeight="1">
      <c r="B75" s="37"/>
      <c r="C75" s="38"/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2" customHeight="1">
      <c r="B76" s="37"/>
      <c r="C76" s="31" t="s">
        <v>16</v>
      </c>
      <c r="D76" s="38"/>
      <c r="E76" s="38"/>
      <c r="F76" s="38"/>
      <c r="G76" s="38"/>
      <c r="H76" s="38"/>
      <c r="I76" s="130"/>
      <c r="J76" s="38"/>
      <c r="K76" s="38"/>
      <c r="L76" s="42"/>
    </row>
    <row r="77" s="1" customFormat="1" ht="16.5" customHeight="1">
      <c r="B77" s="37"/>
      <c r="C77" s="38"/>
      <c r="D77" s="38"/>
      <c r="E77" s="160" t="str">
        <f>E7</f>
        <v>VÝSTAVBA NOVÉ MATEŘSKÉ ŠKOLY V OBCI DLOUHÁ BRTNICE</v>
      </c>
      <c r="F77" s="31"/>
      <c r="G77" s="31"/>
      <c r="H77" s="31"/>
      <c r="I77" s="130"/>
      <c r="J77" s="38"/>
      <c r="K77" s="38"/>
      <c r="L77" s="42"/>
    </row>
    <row r="78" s="1" customFormat="1" ht="12" customHeight="1">
      <c r="B78" s="37"/>
      <c r="C78" s="31" t="s">
        <v>81</v>
      </c>
      <c r="D78" s="38"/>
      <c r="E78" s="38"/>
      <c r="F78" s="38"/>
      <c r="G78" s="38"/>
      <c r="H78" s="38"/>
      <c r="I78" s="130"/>
      <c r="J78" s="38"/>
      <c r="K78" s="38"/>
      <c r="L78" s="42"/>
    </row>
    <row r="79" s="1" customFormat="1" ht="16.5" customHeight="1">
      <c r="B79" s="37"/>
      <c r="C79" s="38"/>
      <c r="D79" s="38"/>
      <c r="E79" s="67" t="str">
        <f>E9</f>
        <v>2 - Přeložka kanalizace a přípojky kanalizací</v>
      </c>
      <c r="F79" s="38"/>
      <c r="G79" s="38"/>
      <c r="H79" s="38"/>
      <c r="I79" s="130"/>
      <c r="J79" s="38"/>
      <c r="K79" s="38"/>
      <c r="L79" s="42"/>
    </row>
    <row r="80" s="1" customFormat="1" ht="6.96" customHeight="1">
      <c r="B80" s="37"/>
      <c r="C80" s="38"/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12" customHeight="1">
      <c r="B81" s="37"/>
      <c r="C81" s="31" t="s">
        <v>21</v>
      </c>
      <c r="D81" s="38"/>
      <c r="E81" s="38"/>
      <c r="F81" s="26" t="str">
        <f>F12</f>
        <v>Dlouhá Brtnice</v>
      </c>
      <c r="G81" s="38"/>
      <c r="H81" s="38"/>
      <c r="I81" s="133" t="s">
        <v>23</v>
      </c>
      <c r="J81" s="70" t="str">
        <f>IF(J12="","",J12)</f>
        <v>30. 11. 2020</v>
      </c>
      <c r="K81" s="38"/>
      <c r="L81" s="42"/>
    </row>
    <row r="82" s="1" customFormat="1" ht="6.96" customHeight="1">
      <c r="B82" s="37"/>
      <c r="C82" s="38"/>
      <c r="D82" s="38"/>
      <c r="E82" s="38"/>
      <c r="F82" s="38"/>
      <c r="G82" s="38"/>
      <c r="H82" s="38"/>
      <c r="I82" s="130"/>
      <c r="J82" s="38"/>
      <c r="K82" s="38"/>
      <c r="L82" s="42"/>
    </row>
    <row r="83" s="1" customFormat="1" ht="15.15" customHeight="1">
      <c r="B83" s="37"/>
      <c r="C83" s="31" t="s">
        <v>25</v>
      </c>
      <c r="D83" s="38"/>
      <c r="E83" s="38"/>
      <c r="F83" s="26" t="str">
        <f>E15</f>
        <v xml:space="preserve"> </v>
      </c>
      <c r="G83" s="38"/>
      <c r="H83" s="38"/>
      <c r="I83" s="133" t="s">
        <v>31</v>
      </c>
      <c r="J83" s="35" t="str">
        <f>E21</f>
        <v xml:space="preserve"> </v>
      </c>
      <c r="K83" s="38"/>
      <c r="L83" s="42"/>
    </row>
    <row r="84" s="1" customFormat="1" ht="15.15" customHeight="1">
      <c r="B84" s="37"/>
      <c r="C84" s="31" t="s">
        <v>29</v>
      </c>
      <c r="D84" s="38"/>
      <c r="E84" s="38"/>
      <c r="F84" s="26" t="str">
        <f>IF(E18="","",E18)</f>
        <v>Vyplň údaj</v>
      </c>
      <c r="G84" s="38"/>
      <c r="H84" s="38"/>
      <c r="I84" s="133" t="s">
        <v>33</v>
      </c>
      <c r="J84" s="35" t="str">
        <f>E24</f>
        <v xml:space="preserve"> </v>
      </c>
      <c r="K84" s="38"/>
      <c r="L84" s="42"/>
    </row>
    <row r="85" s="1" customFormat="1" ht="10.32" customHeight="1">
      <c r="B85" s="37"/>
      <c r="C85" s="38"/>
      <c r="D85" s="38"/>
      <c r="E85" s="38"/>
      <c r="F85" s="38"/>
      <c r="G85" s="38"/>
      <c r="H85" s="38"/>
      <c r="I85" s="130"/>
      <c r="J85" s="38"/>
      <c r="K85" s="38"/>
      <c r="L85" s="42"/>
    </row>
    <row r="86" s="10" customFormat="1" ht="29.28" customHeight="1">
      <c r="B86" s="180"/>
      <c r="C86" s="181" t="s">
        <v>96</v>
      </c>
      <c r="D86" s="182" t="s">
        <v>55</v>
      </c>
      <c r="E86" s="182" t="s">
        <v>51</v>
      </c>
      <c r="F86" s="182" t="s">
        <v>52</v>
      </c>
      <c r="G86" s="182" t="s">
        <v>97</v>
      </c>
      <c r="H86" s="182" t="s">
        <v>98</v>
      </c>
      <c r="I86" s="183" t="s">
        <v>99</v>
      </c>
      <c r="J86" s="182" t="s">
        <v>85</v>
      </c>
      <c r="K86" s="184" t="s">
        <v>100</v>
      </c>
      <c r="L86" s="185"/>
      <c r="M86" s="90" t="s">
        <v>19</v>
      </c>
      <c r="N86" s="91" t="s">
        <v>40</v>
      </c>
      <c r="O86" s="91" t="s">
        <v>101</v>
      </c>
      <c r="P86" s="91" t="s">
        <v>102</v>
      </c>
      <c r="Q86" s="91" t="s">
        <v>103</v>
      </c>
      <c r="R86" s="91" t="s">
        <v>104</v>
      </c>
      <c r="S86" s="91" t="s">
        <v>105</v>
      </c>
      <c r="T86" s="92" t="s">
        <v>106</v>
      </c>
    </row>
    <row r="87" s="1" customFormat="1" ht="22.8" customHeight="1">
      <c r="B87" s="37"/>
      <c r="C87" s="97" t="s">
        <v>107</v>
      </c>
      <c r="D87" s="38"/>
      <c r="E87" s="38"/>
      <c r="F87" s="38"/>
      <c r="G87" s="38"/>
      <c r="H87" s="38"/>
      <c r="I87" s="130"/>
      <c r="J87" s="186">
        <f>BK87</f>
        <v>0</v>
      </c>
      <c r="K87" s="38"/>
      <c r="L87" s="42"/>
      <c r="M87" s="93"/>
      <c r="N87" s="94"/>
      <c r="O87" s="94"/>
      <c r="P87" s="187">
        <f>P88+P214</f>
        <v>0</v>
      </c>
      <c r="Q87" s="94"/>
      <c r="R87" s="187">
        <f>R88+R214</f>
        <v>111.0326934</v>
      </c>
      <c r="S87" s="94"/>
      <c r="T87" s="188">
        <f>T88+T214</f>
        <v>0</v>
      </c>
      <c r="AT87" s="16" t="s">
        <v>69</v>
      </c>
      <c r="AU87" s="16" t="s">
        <v>86</v>
      </c>
      <c r="BK87" s="189">
        <f>BK88+BK214</f>
        <v>0</v>
      </c>
    </row>
    <row r="88" s="11" customFormat="1" ht="25.92" customHeight="1">
      <c r="B88" s="190"/>
      <c r="C88" s="191"/>
      <c r="D88" s="192" t="s">
        <v>69</v>
      </c>
      <c r="E88" s="193" t="s">
        <v>108</v>
      </c>
      <c r="F88" s="193" t="s">
        <v>109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P89+P161+P180+P208+P211</f>
        <v>0</v>
      </c>
      <c r="Q88" s="198"/>
      <c r="R88" s="199">
        <f>R89+R161+R180+R208+R211</f>
        <v>105.59449340000001</v>
      </c>
      <c r="S88" s="198"/>
      <c r="T88" s="200">
        <f>T89+T161+T180+T208+T211</f>
        <v>0</v>
      </c>
      <c r="AR88" s="201" t="s">
        <v>78</v>
      </c>
      <c r="AT88" s="202" t="s">
        <v>69</v>
      </c>
      <c r="AU88" s="202" t="s">
        <v>70</v>
      </c>
      <c r="AY88" s="201" t="s">
        <v>110</v>
      </c>
      <c r="BK88" s="203">
        <f>BK89+BK161+BK180+BK208+BK211</f>
        <v>0</v>
      </c>
    </row>
    <row r="89" s="11" customFormat="1" ht="22.8" customHeight="1">
      <c r="B89" s="190"/>
      <c r="C89" s="191"/>
      <c r="D89" s="192" t="s">
        <v>69</v>
      </c>
      <c r="E89" s="204" t="s">
        <v>78</v>
      </c>
      <c r="F89" s="204" t="s">
        <v>111</v>
      </c>
      <c r="G89" s="191"/>
      <c r="H89" s="191"/>
      <c r="I89" s="194"/>
      <c r="J89" s="205">
        <f>BK89</f>
        <v>0</v>
      </c>
      <c r="K89" s="191"/>
      <c r="L89" s="196"/>
      <c r="M89" s="197"/>
      <c r="N89" s="198"/>
      <c r="O89" s="198"/>
      <c r="P89" s="199">
        <f>SUM(P90:P160)</f>
        <v>0</v>
      </c>
      <c r="Q89" s="198"/>
      <c r="R89" s="199">
        <f>SUM(R90:R160)</f>
        <v>103.93828000000001</v>
      </c>
      <c r="S89" s="198"/>
      <c r="T89" s="200">
        <f>SUM(T90:T160)</f>
        <v>0</v>
      </c>
      <c r="AR89" s="201" t="s">
        <v>78</v>
      </c>
      <c r="AT89" s="202" t="s">
        <v>69</v>
      </c>
      <c r="AU89" s="202" t="s">
        <v>78</v>
      </c>
      <c r="AY89" s="201" t="s">
        <v>110</v>
      </c>
      <c r="BK89" s="203">
        <f>SUM(BK90:BK160)</f>
        <v>0</v>
      </c>
    </row>
    <row r="90" s="1" customFormat="1" ht="24" customHeight="1">
      <c r="B90" s="37"/>
      <c r="C90" s="206" t="s">
        <v>78</v>
      </c>
      <c r="D90" s="206" t="s">
        <v>112</v>
      </c>
      <c r="E90" s="207" t="s">
        <v>113</v>
      </c>
      <c r="F90" s="208" t="s">
        <v>114</v>
      </c>
      <c r="G90" s="209" t="s">
        <v>115</v>
      </c>
      <c r="H90" s="210">
        <v>24</v>
      </c>
      <c r="I90" s="211"/>
      <c r="J90" s="212">
        <f>ROUND(I90*H90,2)</f>
        <v>0</v>
      </c>
      <c r="K90" s="208" t="s">
        <v>116</v>
      </c>
      <c r="L90" s="42"/>
      <c r="M90" s="213" t="s">
        <v>19</v>
      </c>
      <c r="N90" s="214" t="s">
        <v>41</v>
      </c>
      <c r="O90" s="82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AR90" s="217" t="s">
        <v>117</v>
      </c>
      <c r="AT90" s="217" t="s">
        <v>112</v>
      </c>
      <c r="AU90" s="217" t="s">
        <v>75</v>
      </c>
      <c r="AY90" s="16" t="s">
        <v>110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6" t="s">
        <v>78</v>
      </c>
      <c r="BK90" s="218">
        <f>ROUND(I90*H90,2)</f>
        <v>0</v>
      </c>
      <c r="BL90" s="16" t="s">
        <v>117</v>
      </c>
      <c r="BM90" s="217" t="s">
        <v>118</v>
      </c>
    </row>
    <row r="91" s="1" customFormat="1">
      <c r="B91" s="37"/>
      <c r="C91" s="38"/>
      <c r="D91" s="219" t="s">
        <v>119</v>
      </c>
      <c r="E91" s="38"/>
      <c r="F91" s="220" t="s">
        <v>120</v>
      </c>
      <c r="G91" s="38"/>
      <c r="H91" s="38"/>
      <c r="I91" s="130"/>
      <c r="J91" s="38"/>
      <c r="K91" s="38"/>
      <c r="L91" s="42"/>
      <c r="M91" s="221"/>
      <c r="N91" s="82"/>
      <c r="O91" s="82"/>
      <c r="P91" s="82"/>
      <c r="Q91" s="82"/>
      <c r="R91" s="82"/>
      <c r="S91" s="82"/>
      <c r="T91" s="83"/>
      <c r="AT91" s="16" t="s">
        <v>119</v>
      </c>
      <c r="AU91" s="16" t="s">
        <v>75</v>
      </c>
    </row>
    <row r="92" s="12" customFormat="1">
      <c r="B92" s="222"/>
      <c r="C92" s="223"/>
      <c r="D92" s="219" t="s">
        <v>121</v>
      </c>
      <c r="E92" s="224" t="s">
        <v>19</v>
      </c>
      <c r="F92" s="225" t="s">
        <v>122</v>
      </c>
      <c r="G92" s="223"/>
      <c r="H92" s="226">
        <v>24</v>
      </c>
      <c r="I92" s="227"/>
      <c r="J92" s="223"/>
      <c r="K92" s="223"/>
      <c r="L92" s="228"/>
      <c r="M92" s="229"/>
      <c r="N92" s="230"/>
      <c r="O92" s="230"/>
      <c r="P92" s="230"/>
      <c r="Q92" s="230"/>
      <c r="R92" s="230"/>
      <c r="S92" s="230"/>
      <c r="T92" s="231"/>
      <c r="AT92" s="232" t="s">
        <v>121</v>
      </c>
      <c r="AU92" s="232" t="s">
        <v>75</v>
      </c>
      <c r="AV92" s="12" t="s">
        <v>75</v>
      </c>
      <c r="AW92" s="12" t="s">
        <v>32</v>
      </c>
      <c r="AX92" s="12" t="s">
        <v>78</v>
      </c>
      <c r="AY92" s="232" t="s">
        <v>110</v>
      </c>
    </row>
    <row r="93" s="1" customFormat="1" ht="24" customHeight="1">
      <c r="B93" s="37"/>
      <c r="C93" s="206" t="s">
        <v>75</v>
      </c>
      <c r="D93" s="206" t="s">
        <v>112</v>
      </c>
      <c r="E93" s="207" t="s">
        <v>123</v>
      </c>
      <c r="F93" s="208" t="s">
        <v>124</v>
      </c>
      <c r="G93" s="209" t="s">
        <v>125</v>
      </c>
      <c r="H93" s="210">
        <v>3</v>
      </c>
      <c r="I93" s="211"/>
      <c r="J93" s="212">
        <f>ROUND(I93*H93,2)</f>
        <v>0</v>
      </c>
      <c r="K93" s="208" t="s">
        <v>116</v>
      </c>
      <c r="L93" s="42"/>
      <c r="M93" s="213" t="s">
        <v>19</v>
      </c>
      <c r="N93" s="214" t="s">
        <v>41</v>
      </c>
      <c r="O93" s="82"/>
      <c r="P93" s="215">
        <f>O93*H93</f>
        <v>0</v>
      </c>
      <c r="Q93" s="215">
        <v>0</v>
      </c>
      <c r="R93" s="215">
        <f>Q93*H93</f>
        <v>0</v>
      </c>
      <c r="S93" s="215">
        <v>0</v>
      </c>
      <c r="T93" s="216">
        <f>S93*H93</f>
        <v>0</v>
      </c>
      <c r="AR93" s="217" t="s">
        <v>117</v>
      </c>
      <c r="AT93" s="217" t="s">
        <v>112</v>
      </c>
      <c r="AU93" s="217" t="s">
        <v>75</v>
      </c>
      <c r="AY93" s="16" t="s">
        <v>110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6" t="s">
        <v>78</v>
      </c>
      <c r="BK93" s="218">
        <f>ROUND(I93*H93,2)</f>
        <v>0</v>
      </c>
      <c r="BL93" s="16" t="s">
        <v>117</v>
      </c>
      <c r="BM93" s="217" t="s">
        <v>126</v>
      </c>
    </row>
    <row r="94" s="1" customFormat="1">
      <c r="B94" s="37"/>
      <c r="C94" s="38"/>
      <c r="D94" s="219" t="s">
        <v>119</v>
      </c>
      <c r="E94" s="38"/>
      <c r="F94" s="220" t="s">
        <v>127</v>
      </c>
      <c r="G94" s="38"/>
      <c r="H94" s="38"/>
      <c r="I94" s="130"/>
      <c r="J94" s="38"/>
      <c r="K94" s="38"/>
      <c r="L94" s="42"/>
      <c r="M94" s="221"/>
      <c r="N94" s="82"/>
      <c r="O94" s="82"/>
      <c r="P94" s="82"/>
      <c r="Q94" s="82"/>
      <c r="R94" s="82"/>
      <c r="S94" s="82"/>
      <c r="T94" s="83"/>
      <c r="AT94" s="16" t="s">
        <v>119</v>
      </c>
      <c r="AU94" s="16" t="s">
        <v>75</v>
      </c>
    </row>
    <row r="95" s="12" customFormat="1">
      <c r="B95" s="222"/>
      <c r="C95" s="223"/>
      <c r="D95" s="219" t="s">
        <v>121</v>
      </c>
      <c r="E95" s="224" t="s">
        <v>19</v>
      </c>
      <c r="F95" s="225" t="s">
        <v>128</v>
      </c>
      <c r="G95" s="223"/>
      <c r="H95" s="226">
        <v>3</v>
      </c>
      <c r="I95" s="227"/>
      <c r="J95" s="223"/>
      <c r="K95" s="223"/>
      <c r="L95" s="228"/>
      <c r="M95" s="229"/>
      <c r="N95" s="230"/>
      <c r="O95" s="230"/>
      <c r="P95" s="230"/>
      <c r="Q95" s="230"/>
      <c r="R95" s="230"/>
      <c r="S95" s="230"/>
      <c r="T95" s="231"/>
      <c r="AT95" s="232" t="s">
        <v>121</v>
      </c>
      <c r="AU95" s="232" t="s">
        <v>75</v>
      </c>
      <c r="AV95" s="12" t="s">
        <v>75</v>
      </c>
      <c r="AW95" s="12" t="s">
        <v>32</v>
      </c>
      <c r="AX95" s="12" t="s">
        <v>78</v>
      </c>
      <c r="AY95" s="232" t="s">
        <v>110</v>
      </c>
    </row>
    <row r="96" s="1" customFormat="1" ht="24" customHeight="1">
      <c r="B96" s="37"/>
      <c r="C96" s="206" t="s">
        <v>129</v>
      </c>
      <c r="D96" s="206" t="s">
        <v>112</v>
      </c>
      <c r="E96" s="207" t="s">
        <v>130</v>
      </c>
      <c r="F96" s="208" t="s">
        <v>131</v>
      </c>
      <c r="G96" s="209" t="s">
        <v>132</v>
      </c>
      <c r="H96" s="210">
        <v>74.605000000000004</v>
      </c>
      <c r="I96" s="211"/>
      <c r="J96" s="212">
        <f>ROUND(I96*H96,2)</f>
        <v>0</v>
      </c>
      <c r="K96" s="208" t="s">
        <v>116</v>
      </c>
      <c r="L96" s="42"/>
      <c r="M96" s="213" t="s">
        <v>19</v>
      </c>
      <c r="N96" s="214" t="s">
        <v>41</v>
      </c>
      <c r="O96" s="82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17" t="s">
        <v>117</v>
      </c>
      <c r="AT96" s="217" t="s">
        <v>112</v>
      </c>
      <c r="AU96" s="217" t="s">
        <v>75</v>
      </c>
      <c r="AY96" s="16" t="s">
        <v>110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6" t="s">
        <v>78</v>
      </c>
      <c r="BK96" s="218">
        <f>ROUND(I96*H96,2)</f>
        <v>0</v>
      </c>
      <c r="BL96" s="16" t="s">
        <v>117</v>
      </c>
      <c r="BM96" s="217" t="s">
        <v>133</v>
      </c>
    </row>
    <row r="97" s="1" customFormat="1">
      <c r="B97" s="37"/>
      <c r="C97" s="38"/>
      <c r="D97" s="219" t="s">
        <v>119</v>
      </c>
      <c r="E97" s="38"/>
      <c r="F97" s="220" t="s">
        <v>134</v>
      </c>
      <c r="G97" s="38"/>
      <c r="H97" s="38"/>
      <c r="I97" s="130"/>
      <c r="J97" s="38"/>
      <c r="K97" s="38"/>
      <c r="L97" s="42"/>
      <c r="M97" s="221"/>
      <c r="N97" s="82"/>
      <c r="O97" s="82"/>
      <c r="P97" s="82"/>
      <c r="Q97" s="82"/>
      <c r="R97" s="82"/>
      <c r="S97" s="82"/>
      <c r="T97" s="83"/>
      <c r="AT97" s="16" t="s">
        <v>119</v>
      </c>
      <c r="AU97" s="16" t="s">
        <v>75</v>
      </c>
    </row>
    <row r="98" s="12" customFormat="1">
      <c r="B98" s="222"/>
      <c r="C98" s="223"/>
      <c r="D98" s="219" t="s">
        <v>121</v>
      </c>
      <c r="E98" s="224" t="s">
        <v>19</v>
      </c>
      <c r="F98" s="225" t="s">
        <v>135</v>
      </c>
      <c r="G98" s="223"/>
      <c r="H98" s="226">
        <v>74.605000000000004</v>
      </c>
      <c r="I98" s="227"/>
      <c r="J98" s="223"/>
      <c r="K98" s="223"/>
      <c r="L98" s="228"/>
      <c r="M98" s="229"/>
      <c r="N98" s="230"/>
      <c r="O98" s="230"/>
      <c r="P98" s="230"/>
      <c r="Q98" s="230"/>
      <c r="R98" s="230"/>
      <c r="S98" s="230"/>
      <c r="T98" s="231"/>
      <c r="AT98" s="232" t="s">
        <v>121</v>
      </c>
      <c r="AU98" s="232" t="s">
        <v>75</v>
      </c>
      <c r="AV98" s="12" t="s">
        <v>75</v>
      </c>
      <c r="AW98" s="12" t="s">
        <v>32</v>
      </c>
      <c r="AX98" s="12" t="s">
        <v>78</v>
      </c>
      <c r="AY98" s="232" t="s">
        <v>110</v>
      </c>
    </row>
    <row r="99" s="1" customFormat="1" ht="24" customHeight="1">
      <c r="B99" s="37"/>
      <c r="C99" s="206" t="s">
        <v>117</v>
      </c>
      <c r="D99" s="206" t="s">
        <v>112</v>
      </c>
      <c r="E99" s="207" t="s">
        <v>136</v>
      </c>
      <c r="F99" s="208" t="s">
        <v>137</v>
      </c>
      <c r="G99" s="209" t="s">
        <v>132</v>
      </c>
      <c r="H99" s="210">
        <v>74.605000000000004</v>
      </c>
      <c r="I99" s="211"/>
      <c r="J99" s="212">
        <f>ROUND(I99*H99,2)</f>
        <v>0</v>
      </c>
      <c r="K99" s="208" t="s">
        <v>116</v>
      </c>
      <c r="L99" s="42"/>
      <c r="M99" s="213" t="s">
        <v>19</v>
      </c>
      <c r="N99" s="214" t="s">
        <v>41</v>
      </c>
      <c r="O99" s="82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17" t="s">
        <v>117</v>
      </c>
      <c r="AT99" s="217" t="s">
        <v>112</v>
      </c>
      <c r="AU99" s="217" t="s">
        <v>75</v>
      </c>
      <c r="AY99" s="16" t="s">
        <v>110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6" t="s">
        <v>78</v>
      </c>
      <c r="BK99" s="218">
        <f>ROUND(I99*H99,2)</f>
        <v>0</v>
      </c>
      <c r="BL99" s="16" t="s">
        <v>117</v>
      </c>
      <c r="BM99" s="217" t="s">
        <v>138</v>
      </c>
    </row>
    <row r="100" s="1" customFormat="1">
      <c r="B100" s="37"/>
      <c r="C100" s="38"/>
      <c r="D100" s="219" t="s">
        <v>119</v>
      </c>
      <c r="E100" s="38"/>
      <c r="F100" s="220" t="s">
        <v>139</v>
      </c>
      <c r="G100" s="38"/>
      <c r="H100" s="38"/>
      <c r="I100" s="130"/>
      <c r="J100" s="38"/>
      <c r="K100" s="38"/>
      <c r="L100" s="42"/>
      <c r="M100" s="221"/>
      <c r="N100" s="82"/>
      <c r="O100" s="82"/>
      <c r="P100" s="82"/>
      <c r="Q100" s="82"/>
      <c r="R100" s="82"/>
      <c r="S100" s="82"/>
      <c r="T100" s="83"/>
      <c r="AT100" s="16" t="s">
        <v>119</v>
      </c>
      <c r="AU100" s="16" t="s">
        <v>75</v>
      </c>
    </row>
    <row r="101" s="12" customFormat="1">
      <c r="B101" s="222"/>
      <c r="C101" s="223"/>
      <c r="D101" s="219" t="s">
        <v>121</v>
      </c>
      <c r="E101" s="224" t="s">
        <v>19</v>
      </c>
      <c r="F101" s="225" t="s">
        <v>135</v>
      </c>
      <c r="G101" s="223"/>
      <c r="H101" s="226">
        <v>74.605000000000004</v>
      </c>
      <c r="I101" s="227"/>
      <c r="J101" s="223"/>
      <c r="K101" s="223"/>
      <c r="L101" s="228"/>
      <c r="M101" s="229"/>
      <c r="N101" s="230"/>
      <c r="O101" s="230"/>
      <c r="P101" s="230"/>
      <c r="Q101" s="230"/>
      <c r="R101" s="230"/>
      <c r="S101" s="230"/>
      <c r="T101" s="231"/>
      <c r="AT101" s="232" t="s">
        <v>121</v>
      </c>
      <c r="AU101" s="232" t="s">
        <v>75</v>
      </c>
      <c r="AV101" s="12" t="s">
        <v>75</v>
      </c>
      <c r="AW101" s="12" t="s">
        <v>32</v>
      </c>
      <c r="AX101" s="12" t="s">
        <v>78</v>
      </c>
      <c r="AY101" s="232" t="s">
        <v>110</v>
      </c>
    </row>
    <row r="102" s="1" customFormat="1" ht="24" customHeight="1">
      <c r="B102" s="37"/>
      <c r="C102" s="206" t="s">
        <v>140</v>
      </c>
      <c r="D102" s="206" t="s">
        <v>112</v>
      </c>
      <c r="E102" s="207" t="s">
        <v>141</v>
      </c>
      <c r="F102" s="208" t="s">
        <v>142</v>
      </c>
      <c r="G102" s="209" t="s">
        <v>132</v>
      </c>
      <c r="H102" s="210">
        <v>161.328</v>
      </c>
      <c r="I102" s="211"/>
      <c r="J102" s="212">
        <f>ROUND(I102*H102,2)</f>
        <v>0</v>
      </c>
      <c r="K102" s="208" t="s">
        <v>116</v>
      </c>
      <c r="L102" s="42"/>
      <c r="M102" s="213" t="s">
        <v>19</v>
      </c>
      <c r="N102" s="214" t="s">
        <v>41</v>
      </c>
      <c r="O102" s="82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AR102" s="217" t="s">
        <v>117</v>
      </c>
      <c r="AT102" s="217" t="s">
        <v>112</v>
      </c>
      <c r="AU102" s="217" t="s">
        <v>75</v>
      </c>
      <c r="AY102" s="16" t="s">
        <v>110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6" t="s">
        <v>78</v>
      </c>
      <c r="BK102" s="218">
        <f>ROUND(I102*H102,2)</f>
        <v>0</v>
      </c>
      <c r="BL102" s="16" t="s">
        <v>117</v>
      </c>
      <c r="BM102" s="217" t="s">
        <v>143</v>
      </c>
    </row>
    <row r="103" s="1" customFormat="1">
      <c r="B103" s="37"/>
      <c r="C103" s="38"/>
      <c r="D103" s="219" t="s">
        <v>119</v>
      </c>
      <c r="E103" s="38"/>
      <c r="F103" s="220" t="s">
        <v>144</v>
      </c>
      <c r="G103" s="38"/>
      <c r="H103" s="38"/>
      <c r="I103" s="130"/>
      <c r="J103" s="38"/>
      <c r="K103" s="38"/>
      <c r="L103" s="42"/>
      <c r="M103" s="221"/>
      <c r="N103" s="82"/>
      <c r="O103" s="82"/>
      <c r="P103" s="82"/>
      <c r="Q103" s="82"/>
      <c r="R103" s="82"/>
      <c r="S103" s="82"/>
      <c r="T103" s="83"/>
      <c r="AT103" s="16" t="s">
        <v>119</v>
      </c>
      <c r="AU103" s="16" t="s">
        <v>75</v>
      </c>
    </row>
    <row r="104" s="12" customFormat="1">
      <c r="B104" s="222"/>
      <c r="C104" s="223"/>
      <c r="D104" s="219" t="s">
        <v>121</v>
      </c>
      <c r="E104" s="224" t="s">
        <v>19</v>
      </c>
      <c r="F104" s="225" t="s">
        <v>145</v>
      </c>
      <c r="G104" s="223"/>
      <c r="H104" s="226">
        <v>161.328</v>
      </c>
      <c r="I104" s="227"/>
      <c r="J104" s="223"/>
      <c r="K104" s="223"/>
      <c r="L104" s="228"/>
      <c r="M104" s="229"/>
      <c r="N104" s="230"/>
      <c r="O104" s="230"/>
      <c r="P104" s="230"/>
      <c r="Q104" s="230"/>
      <c r="R104" s="230"/>
      <c r="S104" s="230"/>
      <c r="T104" s="231"/>
      <c r="AT104" s="232" t="s">
        <v>121</v>
      </c>
      <c r="AU104" s="232" t="s">
        <v>75</v>
      </c>
      <c r="AV104" s="12" t="s">
        <v>75</v>
      </c>
      <c r="AW104" s="12" t="s">
        <v>32</v>
      </c>
      <c r="AX104" s="12" t="s">
        <v>78</v>
      </c>
      <c r="AY104" s="232" t="s">
        <v>110</v>
      </c>
    </row>
    <row r="105" s="1" customFormat="1" ht="24" customHeight="1">
      <c r="B105" s="37"/>
      <c r="C105" s="206" t="s">
        <v>146</v>
      </c>
      <c r="D105" s="206" t="s">
        <v>112</v>
      </c>
      <c r="E105" s="207" t="s">
        <v>147</v>
      </c>
      <c r="F105" s="208" t="s">
        <v>148</v>
      </c>
      <c r="G105" s="209" t="s">
        <v>132</v>
      </c>
      <c r="H105" s="210">
        <v>161.328</v>
      </c>
      <c r="I105" s="211"/>
      <c r="J105" s="212">
        <f>ROUND(I105*H105,2)</f>
        <v>0</v>
      </c>
      <c r="K105" s="208" t="s">
        <v>116</v>
      </c>
      <c r="L105" s="42"/>
      <c r="M105" s="213" t="s">
        <v>19</v>
      </c>
      <c r="N105" s="214" t="s">
        <v>41</v>
      </c>
      <c r="O105" s="82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17" t="s">
        <v>117</v>
      </c>
      <c r="AT105" s="217" t="s">
        <v>112</v>
      </c>
      <c r="AU105" s="217" t="s">
        <v>75</v>
      </c>
      <c r="AY105" s="16" t="s">
        <v>110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6" t="s">
        <v>78</v>
      </c>
      <c r="BK105" s="218">
        <f>ROUND(I105*H105,2)</f>
        <v>0</v>
      </c>
      <c r="BL105" s="16" t="s">
        <v>117</v>
      </c>
      <c r="BM105" s="217" t="s">
        <v>149</v>
      </c>
    </row>
    <row r="106" s="1" customFormat="1">
      <c r="B106" s="37"/>
      <c r="C106" s="38"/>
      <c r="D106" s="219" t="s">
        <v>119</v>
      </c>
      <c r="E106" s="38"/>
      <c r="F106" s="220" t="s">
        <v>150</v>
      </c>
      <c r="G106" s="38"/>
      <c r="H106" s="38"/>
      <c r="I106" s="130"/>
      <c r="J106" s="38"/>
      <c r="K106" s="38"/>
      <c r="L106" s="42"/>
      <c r="M106" s="221"/>
      <c r="N106" s="82"/>
      <c r="O106" s="82"/>
      <c r="P106" s="82"/>
      <c r="Q106" s="82"/>
      <c r="R106" s="82"/>
      <c r="S106" s="82"/>
      <c r="T106" s="83"/>
      <c r="AT106" s="16" t="s">
        <v>119</v>
      </c>
      <c r="AU106" s="16" t="s">
        <v>75</v>
      </c>
    </row>
    <row r="107" s="12" customFormat="1">
      <c r="B107" s="222"/>
      <c r="C107" s="223"/>
      <c r="D107" s="219" t="s">
        <v>121</v>
      </c>
      <c r="E107" s="224" t="s">
        <v>19</v>
      </c>
      <c r="F107" s="225" t="s">
        <v>145</v>
      </c>
      <c r="G107" s="223"/>
      <c r="H107" s="226">
        <v>161.328</v>
      </c>
      <c r="I107" s="227"/>
      <c r="J107" s="223"/>
      <c r="K107" s="223"/>
      <c r="L107" s="228"/>
      <c r="M107" s="229"/>
      <c r="N107" s="230"/>
      <c r="O107" s="230"/>
      <c r="P107" s="230"/>
      <c r="Q107" s="230"/>
      <c r="R107" s="230"/>
      <c r="S107" s="230"/>
      <c r="T107" s="231"/>
      <c r="AT107" s="232" t="s">
        <v>121</v>
      </c>
      <c r="AU107" s="232" t="s">
        <v>75</v>
      </c>
      <c r="AV107" s="12" t="s">
        <v>75</v>
      </c>
      <c r="AW107" s="12" t="s">
        <v>32</v>
      </c>
      <c r="AX107" s="12" t="s">
        <v>78</v>
      </c>
      <c r="AY107" s="232" t="s">
        <v>110</v>
      </c>
    </row>
    <row r="108" s="1" customFormat="1" ht="16.5" customHeight="1">
      <c r="B108" s="37"/>
      <c r="C108" s="206" t="s">
        <v>151</v>
      </c>
      <c r="D108" s="206" t="s">
        <v>112</v>
      </c>
      <c r="E108" s="207" t="s">
        <v>152</v>
      </c>
      <c r="F108" s="208" t="s">
        <v>153</v>
      </c>
      <c r="G108" s="209" t="s">
        <v>154</v>
      </c>
      <c r="H108" s="210">
        <v>32</v>
      </c>
      <c r="I108" s="211"/>
      <c r="J108" s="212">
        <f>ROUND(I108*H108,2)</f>
        <v>0</v>
      </c>
      <c r="K108" s="208" t="s">
        <v>116</v>
      </c>
      <c r="L108" s="42"/>
      <c r="M108" s="213" t="s">
        <v>19</v>
      </c>
      <c r="N108" s="214" t="s">
        <v>41</v>
      </c>
      <c r="O108" s="82"/>
      <c r="P108" s="215">
        <f>O108*H108</f>
        <v>0</v>
      </c>
      <c r="Q108" s="215">
        <v>0.00084000000000000003</v>
      </c>
      <c r="R108" s="215">
        <f>Q108*H108</f>
        <v>0.026880000000000001</v>
      </c>
      <c r="S108" s="215">
        <v>0</v>
      </c>
      <c r="T108" s="216">
        <f>S108*H108</f>
        <v>0</v>
      </c>
      <c r="AR108" s="217" t="s">
        <v>117</v>
      </c>
      <c r="AT108" s="217" t="s">
        <v>112</v>
      </c>
      <c r="AU108" s="217" t="s">
        <v>75</v>
      </c>
      <c r="AY108" s="16" t="s">
        <v>110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6" t="s">
        <v>78</v>
      </c>
      <c r="BK108" s="218">
        <f>ROUND(I108*H108,2)</f>
        <v>0</v>
      </c>
      <c r="BL108" s="16" t="s">
        <v>117</v>
      </c>
      <c r="BM108" s="217" t="s">
        <v>155</v>
      </c>
    </row>
    <row r="109" s="1" customFormat="1">
      <c r="B109" s="37"/>
      <c r="C109" s="38"/>
      <c r="D109" s="219" t="s">
        <v>119</v>
      </c>
      <c r="E109" s="38"/>
      <c r="F109" s="220" t="s">
        <v>156</v>
      </c>
      <c r="G109" s="38"/>
      <c r="H109" s="38"/>
      <c r="I109" s="130"/>
      <c r="J109" s="38"/>
      <c r="K109" s="38"/>
      <c r="L109" s="42"/>
      <c r="M109" s="221"/>
      <c r="N109" s="82"/>
      <c r="O109" s="82"/>
      <c r="P109" s="82"/>
      <c r="Q109" s="82"/>
      <c r="R109" s="82"/>
      <c r="S109" s="82"/>
      <c r="T109" s="83"/>
      <c r="AT109" s="16" t="s">
        <v>119</v>
      </c>
      <c r="AU109" s="16" t="s">
        <v>75</v>
      </c>
    </row>
    <row r="110" s="12" customFormat="1">
      <c r="B110" s="222"/>
      <c r="C110" s="223"/>
      <c r="D110" s="219" t="s">
        <v>121</v>
      </c>
      <c r="E110" s="224" t="s">
        <v>19</v>
      </c>
      <c r="F110" s="225" t="s">
        <v>157</v>
      </c>
      <c r="G110" s="223"/>
      <c r="H110" s="226">
        <v>32</v>
      </c>
      <c r="I110" s="227"/>
      <c r="J110" s="223"/>
      <c r="K110" s="223"/>
      <c r="L110" s="228"/>
      <c r="M110" s="229"/>
      <c r="N110" s="230"/>
      <c r="O110" s="230"/>
      <c r="P110" s="230"/>
      <c r="Q110" s="230"/>
      <c r="R110" s="230"/>
      <c r="S110" s="230"/>
      <c r="T110" s="231"/>
      <c r="AT110" s="232" t="s">
        <v>121</v>
      </c>
      <c r="AU110" s="232" t="s">
        <v>75</v>
      </c>
      <c r="AV110" s="12" t="s">
        <v>75</v>
      </c>
      <c r="AW110" s="12" t="s">
        <v>32</v>
      </c>
      <c r="AX110" s="12" t="s">
        <v>78</v>
      </c>
      <c r="AY110" s="232" t="s">
        <v>110</v>
      </c>
    </row>
    <row r="111" s="1" customFormat="1" ht="16.5" customHeight="1">
      <c r="B111" s="37"/>
      <c r="C111" s="206" t="s">
        <v>158</v>
      </c>
      <c r="D111" s="206" t="s">
        <v>112</v>
      </c>
      <c r="E111" s="207" t="s">
        <v>159</v>
      </c>
      <c r="F111" s="208" t="s">
        <v>160</v>
      </c>
      <c r="G111" s="209" t="s">
        <v>154</v>
      </c>
      <c r="H111" s="210">
        <v>124</v>
      </c>
      <c r="I111" s="211"/>
      <c r="J111" s="212">
        <f>ROUND(I111*H111,2)</f>
        <v>0</v>
      </c>
      <c r="K111" s="208" t="s">
        <v>116</v>
      </c>
      <c r="L111" s="42"/>
      <c r="M111" s="213" t="s">
        <v>19</v>
      </c>
      <c r="N111" s="214" t="s">
        <v>41</v>
      </c>
      <c r="O111" s="82"/>
      <c r="P111" s="215">
        <f>O111*H111</f>
        <v>0</v>
      </c>
      <c r="Q111" s="215">
        <v>0.00084999999999999995</v>
      </c>
      <c r="R111" s="215">
        <f>Q111*H111</f>
        <v>0.10539999999999999</v>
      </c>
      <c r="S111" s="215">
        <v>0</v>
      </c>
      <c r="T111" s="216">
        <f>S111*H111</f>
        <v>0</v>
      </c>
      <c r="AR111" s="217" t="s">
        <v>117</v>
      </c>
      <c r="AT111" s="217" t="s">
        <v>112</v>
      </c>
      <c r="AU111" s="217" t="s">
        <v>75</v>
      </c>
      <c r="AY111" s="16" t="s">
        <v>110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6" t="s">
        <v>78</v>
      </c>
      <c r="BK111" s="218">
        <f>ROUND(I111*H111,2)</f>
        <v>0</v>
      </c>
      <c r="BL111" s="16" t="s">
        <v>117</v>
      </c>
      <c r="BM111" s="217" t="s">
        <v>161</v>
      </c>
    </row>
    <row r="112" s="1" customFormat="1">
      <c r="B112" s="37"/>
      <c r="C112" s="38"/>
      <c r="D112" s="219" t="s">
        <v>119</v>
      </c>
      <c r="E112" s="38"/>
      <c r="F112" s="220" t="s">
        <v>162</v>
      </c>
      <c r="G112" s="38"/>
      <c r="H112" s="38"/>
      <c r="I112" s="130"/>
      <c r="J112" s="38"/>
      <c r="K112" s="38"/>
      <c r="L112" s="42"/>
      <c r="M112" s="221"/>
      <c r="N112" s="82"/>
      <c r="O112" s="82"/>
      <c r="P112" s="82"/>
      <c r="Q112" s="82"/>
      <c r="R112" s="82"/>
      <c r="S112" s="82"/>
      <c r="T112" s="83"/>
      <c r="AT112" s="16" t="s">
        <v>119</v>
      </c>
      <c r="AU112" s="16" t="s">
        <v>75</v>
      </c>
    </row>
    <row r="113" s="12" customFormat="1">
      <c r="B113" s="222"/>
      <c r="C113" s="223"/>
      <c r="D113" s="219" t="s">
        <v>121</v>
      </c>
      <c r="E113" s="224" t="s">
        <v>19</v>
      </c>
      <c r="F113" s="225" t="s">
        <v>163</v>
      </c>
      <c r="G113" s="223"/>
      <c r="H113" s="226">
        <v>124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121</v>
      </c>
      <c r="AU113" s="232" t="s">
        <v>75</v>
      </c>
      <c r="AV113" s="12" t="s">
        <v>75</v>
      </c>
      <c r="AW113" s="12" t="s">
        <v>32</v>
      </c>
      <c r="AX113" s="12" t="s">
        <v>78</v>
      </c>
      <c r="AY113" s="232" t="s">
        <v>110</v>
      </c>
    </row>
    <row r="114" s="1" customFormat="1" ht="24" customHeight="1">
      <c r="B114" s="37"/>
      <c r="C114" s="206" t="s">
        <v>164</v>
      </c>
      <c r="D114" s="206" t="s">
        <v>112</v>
      </c>
      <c r="E114" s="207" t="s">
        <v>165</v>
      </c>
      <c r="F114" s="208" t="s">
        <v>166</v>
      </c>
      <c r="G114" s="209" t="s">
        <v>154</v>
      </c>
      <c r="H114" s="210">
        <v>32</v>
      </c>
      <c r="I114" s="211"/>
      <c r="J114" s="212">
        <f>ROUND(I114*H114,2)</f>
        <v>0</v>
      </c>
      <c r="K114" s="208" t="s">
        <v>116</v>
      </c>
      <c r="L114" s="42"/>
      <c r="M114" s="213" t="s">
        <v>19</v>
      </c>
      <c r="N114" s="214" t="s">
        <v>41</v>
      </c>
      <c r="O114" s="82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AR114" s="217" t="s">
        <v>117</v>
      </c>
      <c r="AT114" s="217" t="s">
        <v>112</v>
      </c>
      <c r="AU114" s="217" t="s">
        <v>75</v>
      </c>
      <c r="AY114" s="16" t="s">
        <v>110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6" t="s">
        <v>78</v>
      </c>
      <c r="BK114" s="218">
        <f>ROUND(I114*H114,2)</f>
        <v>0</v>
      </c>
      <c r="BL114" s="16" t="s">
        <v>117</v>
      </c>
      <c r="BM114" s="217" t="s">
        <v>167</v>
      </c>
    </row>
    <row r="115" s="1" customFormat="1">
      <c r="B115" s="37"/>
      <c r="C115" s="38"/>
      <c r="D115" s="219" t="s">
        <v>119</v>
      </c>
      <c r="E115" s="38"/>
      <c r="F115" s="220" t="s">
        <v>168</v>
      </c>
      <c r="G115" s="38"/>
      <c r="H115" s="38"/>
      <c r="I115" s="130"/>
      <c r="J115" s="38"/>
      <c r="K115" s="38"/>
      <c r="L115" s="42"/>
      <c r="M115" s="221"/>
      <c r="N115" s="82"/>
      <c r="O115" s="82"/>
      <c r="P115" s="82"/>
      <c r="Q115" s="82"/>
      <c r="R115" s="82"/>
      <c r="S115" s="82"/>
      <c r="T115" s="83"/>
      <c r="AT115" s="16" t="s">
        <v>119</v>
      </c>
      <c r="AU115" s="16" t="s">
        <v>75</v>
      </c>
    </row>
    <row r="116" s="12" customFormat="1">
      <c r="B116" s="222"/>
      <c r="C116" s="223"/>
      <c r="D116" s="219" t="s">
        <v>121</v>
      </c>
      <c r="E116" s="224" t="s">
        <v>19</v>
      </c>
      <c r="F116" s="225" t="s">
        <v>157</v>
      </c>
      <c r="G116" s="223"/>
      <c r="H116" s="226">
        <v>32</v>
      </c>
      <c r="I116" s="227"/>
      <c r="J116" s="223"/>
      <c r="K116" s="223"/>
      <c r="L116" s="228"/>
      <c r="M116" s="229"/>
      <c r="N116" s="230"/>
      <c r="O116" s="230"/>
      <c r="P116" s="230"/>
      <c r="Q116" s="230"/>
      <c r="R116" s="230"/>
      <c r="S116" s="230"/>
      <c r="T116" s="231"/>
      <c r="AT116" s="232" t="s">
        <v>121</v>
      </c>
      <c r="AU116" s="232" t="s">
        <v>75</v>
      </c>
      <c r="AV116" s="12" t="s">
        <v>75</v>
      </c>
      <c r="AW116" s="12" t="s">
        <v>32</v>
      </c>
      <c r="AX116" s="12" t="s">
        <v>78</v>
      </c>
      <c r="AY116" s="232" t="s">
        <v>110</v>
      </c>
    </row>
    <row r="117" s="1" customFormat="1" ht="24" customHeight="1">
      <c r="B117" s="37"/>
      <c r="C117" s="206" t="s">
        <v>169</v>
      </c>
      <c r="D117" s="206" t="s">
        <v>112</v>
      </c>
      <c r="E117" s="207" t="s">
        <v>170</v>
      </c>
      <c r="F117" s="208" t="s">
        <v>171</v>
      </c>
      <c r="G117" s="209" t="s">
        <v>154</v>
      </c>
      <c r="H117" s="210">
        <v>124</v>
      </c>
      <c r="I117" s="211"/>
      <c r="J117" s="212">
        <f>ROUND(I117*H117,2)</f>
        <v>0</v>
      </c>
      <c r="K117" s="208" t="s">
        <v>116</v>
      </c>
      <c r="L117" s="42"/>
      <c r="M117" s="213" t="s">
        <v>19</v>
      </c>
      <c r="N117" s="214" t="s">
        <v>41</v>
      </c>
      <c r="O117" s="82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17" t="s">
        <v>117</v>
      </c>
      <c r="AT117" s="217" t="s">
        <v>112</v>
      </c>
      <c r="AU117" s="217" t="s">
        <v>75</v>
      </c>
      <c r="AY117" s="16" t="s">
        <v>110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6" t="s">
        <v>78</v>
      </c>
      <c r="BK117" s="218">
        <f>ROUND(I117*H117,2)</f>
        <v>0</v>
      </c>
      <c r="BL117" s="16" t="s">
        <v>117</v>
      </c>
      <c r="BM117" s="217" t="s">
        <v>172</v>
      </c>
    </row>
    <row r="118" s="1" customFormat="1">
      <c r="B118" s="37"/>
      <c r="C118" s="38"/>
      <c r="D118" s="219" t="s">
        <v>119</v>
      </c>
      <c r="E118" s="38"/>
      <c r="F118" s="220" t="s">
        <v>173</v>
      </c>
      <c r="G118" s="38"/>
      <c r="H118" s="38"/>
      <c r="I118" s="130"/>
      <c r="J118" s="38"/>
      <c r="K118" s="38"/>
      <c r="L118" s="42"/>
      <c r="M118" s="221"/>
      <c r="N118" s="82"/>
      <c r="O118" s="82"/>
      <c r="P118" s="82"/>
      <c r="Q118" s="82"/>
      <c r="R118" s="82"/>
      <c r="S118" s="82"/>
      <c r="T118" s="83"/>
      <c r="AT118" s="16" t="s">
        <v>119</v>
      </c>
      <c r="AU118" s="16" t="s">
        <v>75</v>
      </c>
    </row>
    <row r="119" s="12" customFormat="1">
      <c r="B119" s="222"/>
      <c r="C119" s="223"/>
      <c r="D119" s="219" t="s">
        <v>121</v>
      </c>
      <c r="E119" s="224" t="s">
        <v>19</v>
      </c>
      <c r="F119" s="225" t="s">
        <v>163</v>
      </c>
      <c r="G119" s="223"/>
      <c r="H119" s="226">
        <v>124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121</v>
      </c>
      <c r="AU119" s="232" t="s">
        <v>75</v>
      </c>
      <c r="AV119" s="12" t="s">
        <v>75</v>
      </c>
      <c r="AW119" s="12" t="s">
        <v>32</v>
      </c>
      <c r="AX119" s="12" t="s">
        <v>78</v>
      </c>
      <c r="AY119" s="232" t="s">
        <v>110</v>
      </c>
    </row>
    <row r="120" s="1" customFormat="1" ht="24" customHeight="1">
      <c r="B120" s="37"/>
      <c r="C120" s="206" t="s">
        <v>174</v>
      </c>
      <c r="D120" s="206" t="s">
        <v>112</v>
      </c>
      <c r="E120" s="207" t="s">
        <v>175</v>
      </c>
      <c r="F120" s="208" t="s">
        <v>176</v>
      </c>
      <c r="G120" s="209" t="s">
        <v>132</v>
      </c>
      <c r="H120" s="210">
        <v>126.813</v>
      </c>
      <c r="I120" s="211"/>
      <c r="J120" s="212">
        <f>ROUND(I120*H120,2)</f>
        <v>0</v>
      </c>
      <c r="K120" s="208" t="s">
        <v>116</v>
      </c>
      <c r="L120" s="42"/>
      <c r="M120" s="213" t="s">
        <v>19</v>
      </c>
      <c r="N120" s="214" t="s">
        <v>41</v>
      </c>
      <c r="O120" s="82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17" t="s">
        <v>117</v>
      </c>
      <c r="AT120" s="217" t="s">
        <v>112</v>
      </c>
      <c r="AU120" s="217" t="s">
        <v>75</v>
      </c>
      <c r="AY120" s="16" t="s">
        <v>110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6" t="s">
        <v>78</v>
      </c>
      <c r="BK120" s="218">
        <f>ROUND(I120*H120,2)</f>
        <v>0</v>
      </c>
      <c r="BL120" s="16" t="s">
        <v>117</v>
      </c>
      <c r="BM120" s="217" t="s">
        <v>177</v>
      </c>
    </row>
    <row r="121" s="1" customFormat="1">
      <c r="B121" s="37"/>
      <c r="C121" s="38"/>
      <c r="D121" s="219" t="s">
        <v>119</v>
      </c>
      <c r="E121" s="38"/>
      <c r="F121" s="220" t="s">
        <v>178</v>
      </c>
      <c r="G121" s="38"/>
      <c r="H121" s="38"/>
      <c r="I121" s="130"/>
      <c r="J121" s="38"/>
      <c r="K121" s="38"/>
      <c r="L121" s="42"/>
      <c r="M121" s="221"/>
      <c r="N121" s="82"/>
      <c r="O121" s="82"/>
      <c r="P121" s="82"/>
      <c r="Q121" s="82"/>
      <c r="R121" s="82"/>
      <c r="S121" s="82"/>
      <c r="T121" s="83"/>
      <c r="AT121" s="16" t="s">
        <v>119</v>
      </c>
      <c r="AU121" s="16" t="s">
        <v>75</v>
      </c>
    </row>
    <row r="122" s="12" customFormat="1">
      <c r="B122" s="222"/>
      <c r="C122" s="223"/>
      <c r="D122" s="219" t="s">
        <v>121</v>
      </c>
      <c r="E122" s="224" t="s">
        <v>19</v>
      </c>
      <c r="F122" s="225" t="s">
        <v>179</v>
      </c>
      <c r="G122" s="223"/>
      <c r="H122" s="226">
        <v>126.813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121</v>
      </c>
      <c r="AU122" s="232" t="s">
        <v>75</v>
      </c>
      <c r="AV122" s="12" t="s">
        <v>75</v>
      </c>
      <c r="AW122" s="12" t="s">
        <v>32</v>
      </c>
      <c r="AX122" s="12" t="s">
        <v>78</v>
      </c>
      <c r="AY122" s="232" t="s">
        <v>110</v>
      </c>
    </row>
    <row r="123" s="1" customFormat="1" ht="24" customHeight="1">
      <c r="B123" s="37"/>
      <c r="C123" s="206" t="s">
        <v>180</v>
      </c>
      <c r="D123" s="206" t="s">
        <v>112</v>
      </c>
      <c r="E123" s="207" t="s">
        <v>181</v>
      </c>
      <c r="F123" s="208" t="s">
        <v>182</v>
      </c>
      <c r="G123" s="209" t="s">
        <v>132</v>
      </c>
      <c r="H123" s="210">
        <v>109.12000000000001</v>
      </c>
      <c r="I123" s="211"/>
      <c r="J123" s="212">
        <f>ROUND(I123*H123,2)</f>
        <v>0</v>
      </c>
      <c r="K123" s="208" t="s">
        <v>116</v>
      </c>
      <c r="L123" s="42"/>
      <c r="M123" s="213" t="s">
        <v>19</v>
      </c>
      <c r="N123" s="214" t="s">
        <v>41</v>
      </c>
      <c r="O123" s="82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AR123" s="217" t="s">
        <v>117</v>
      </c>
      <c r="AT123" s="217" t="s">
        <v>112</v>
      </c>
      <c r="AU123" s="217" t="s">
        <v>75</v>
      </c>
      <c r="AY123" s="16" t="s">
        <v>110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6" t="s">
        <v>78</v>
      </c>
      <c r="BK123" s="218">
        <f>ROUND(I123*H123,2)</f>
        <v>0</v>
      </c>
      <c r="BL123" s="16" t="s">
        <v>117</v>
      </c>
      <c r="BM123" s="217" t="s">
        <v>183</v>
      </c>
    </row>
    <row r="124" s="1" customFormat="1">
      <c r="B124" s="37"/>
      <c r="C124" s="38"/>
      <c r="D124" s="219" t="s">
        <v>119</v>
      </c>
      <c r="E124" s="38"/>
      <c r="F124" s="220" t="s">
        <v>184</v>
      </c>
      <c r="G124" s="38"/>
      <c r="H124" s="38"/>
      <c r="I124" s="130"/>
      <c r="J124" s="38"/>
      <c r="K124" s="38"/>
      <c r="L124" s="42"/>
      <c r="M124" s="221"/>
      <c r="N124" s="82"/>
      <c r="O124" s="82"/>
      <c r="P124" s="82"/>
      <c r="Q124" s="82"/>
      <c r="R124" s="82"/>
      <c r="S124" s="82"/>
      <c r="T124" s="83"/>
      <c r="AT124" s="16" t="s">
        <v>119</v>
      </c>
      <c r="AU124" s="16" t="s">
        <v>75</v>
      </c>
    </row>
    <row r="125" s="12" customFormat="1">
      <c r="B125" s="222"/>
      <c r="C125" s="223"/>
      <c r="D125" s="219" t="s">
        <v>121</v>
      </c>
      <c r="E125" s="224" t="s">
        <v>19</v>
      </c>
      <c r="F125" s="225" t="s">
        <v>185</v>
      </c>
      <c r="G125" s="223"/>
      <c r="H125" s="226">
        <v>109.12000000000001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121</v>
      </c>
      <c r="AU125" s="232" t="s">
        <v>75</v>
      </c>
      <c r="AV125" s="12" t="s">
        <v>75</v>
      </c>
      <c r="AW125" s="12" t="s">
        <v>32</v>
      </c>
      <c r="AX125" s="12" t="s">
        <v>78</v>
      </c>
      <c r="AY125" s="232" t="s">
        <v>110</v>
      </c>
    </row>
    <row r="126" s="1" customFormat="1" ht="24" customHeight="1">
      <c r="B126" s="37"/>
      <c r="C126" s="206" t="s">
        <v>186</v>
      </c>
      <c r="D126" s="206" t="s">
        <v>112</v>
      </c>
      <c r="E126" s="207" t="s">
        <v>187</v>
      </c>
      <c r="F126" s="208" t="s">
        <v>188</v>
      </c>
      <c r="G126" s="209" t="s">
        <v>132</v>
      </c>
      <c r="H126" s="210">
        <v>145.28999999999999</v>
      </c>
      <c r="I126" s="211"/>
      <c r="J126" s="212">
        <f>ROUND(I126*H126,2)</f>
        <v>0</v>
      </c>
      <c r="K126" s="208" t="s">
        <v>19</v>
      </c>
      <c r="L126" s="42"/>
      <c r="M126" s="213" t="s">
        <v>19</v>
      </c>
      <c r="N126" s="214" t="s">
        <v>41</v>
      </c>
      <c r="O126" s="8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AR126" s="217" t="s">
        <v>117</v>
      </c>
      <c r="AT126" s="217" t="s">
        <v>112</v>
      </c>
      <c r="AU126" s="217" t="s">
        <v>75</v>
      </c>
      <c r="AY126" s="16" t="s">
        <v>110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6" t="s">
        <v>78</v>
      </c>
      <c r="BK126" s="218">
        <f>ROUND(I126*H126,2)</f>
        <v>0</v>
      </c>
      <c r="BL126" s="16" t="s">
        <v>117</v>
      </c>
      <c r="BM126" s="217" t="s">
        <v>189</v>
      </c>
    </row>
    <row r="127" s="1" customFormat="1">
      <c r="B127" s="37"/>
      <c r="C127" s="38"/>
      <c r="D127" s="219" t="s">
        <v>119</v>
      </c>
      <c r="E127" s="38"/>
      <c r="F127" s="220" t="s">
        <v>190</v>
      </c>
      <c r="G127" s="38"/>
      <c r="H127" s="38"/>
      <c r="I127" s="130"/>
      <c r="J127" s="38"/>
      <c r="K127" s="38"/>
      <c r="L127" s="42"/>
      <c r="M127" s="221"/>
      <c r="N127" s="82"/>
      <c r="O127" s="82"/>
      <c r="P127" s="82"/>
      <c r="Q127" s="82"/>
      <c r="R127" s="82"/>
      <c r="S127" s="82"/>
      <c r="T127" s="83"/>
      <c r="AT127" s="16" t="s">
        <v>119</v>
      </c>
      <c r="AU127" s="16" t="s">
        <v>75</v>
      </c>
    </row>
    <row r="128" s="12" customFormat="1">
      <c r="B128" s="222"/>
      <c r="C128" s="223"/>
      <c r="D128" s="219" t="s">
        <v>121</v>
      </c>
      <c r="E128" s="224" t="s">
        <v>19</v>
      </c>
      <c r="F128" s="225" t="s">
        <v>191</v>
      </c>
      <c r="G128" s="223"/>
      <c r="H128" s="226">
        <v>87.620000000000005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121</v>
      </c>
      <c r="AU128" s="232" t="s">
        <v>75</v>
      </c>
      <c r="AV128" s="12" t="s">
        <v>75</v>
      </c>
      <c r="AW128" s="12" t="s">
        <v>32</v>
      </c>
      <c r="AX128" s="12" t="s">
        <v>70</v>
      </c>
      <c r="AY128" s="232" t="s">
        <v>110</v>
      </c>
    </row>
    <row r="129" s="12" customFormat="1">
      <c r="B129" s="222"/>
      <c r="C129" s="223"/>
      <c r="D129" s="219" t="s">
        <v>121</v>
      </c>
      <c r="E129" s="224" t="s">
        <v>19</v>
      </c>
      <c r="F129" s="225" t="s">
        <v>192</v>
      </c>
      <c r="G129" s="223"/>
      <c r="H129" s="226">
        <v>57.670000000000002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121</v>
      </c>
      <c r="AU129" s="232" t="s">
        <v>75</v>
      </c>
      <c r="AV129" s="12" t="s">
        <v>75</v>
      </c>
      <c r="AW129" s="12" t="s">
        <v>32</v>
      </c>
      <c r="AX129" s="12" t="s">
        <v>70</v>
      </c>
      <c r="AY129" s="232" t="s">
        <v>110</v>
      </c>
    </row>
    <row r="130" s="13" customFormat="1">
      <c r="B130" s="233"/>
      <c r="C130" s="234"/>
      <c r="D130" s="219" t="s">
        <v>121</v>
      </c>
      <c r="E130" s="235" t="s">
        <v>19</v>
      </c>
      <c r="F130" s="236" t="s">
        <v>193</v>
      </c>
      <c r="G130" s="234"/>
      <c r="H130" s="237">
        <v>145.29000000000002</v>
      </c>
      <c r="I130" s="238"/>
      <c r="J130" s="234"/>
      <c r="K130" s="234"/>
      <c r="L130" s="239"/>
      <c r="M130" s="240"/>
      <c r="N130" s="241"/>
      <c r="O130" s="241"/>
      <c r="P130" s="241"/>
      <c r="Q130" s="241"/>
      <c r="R130" s="241"/>
      <c r="S130" s="241"/>
      <c r="T130" s="242"/>
      <c r="AT130" s="243" t="s">
        <v>121</v>
      </c>
      <c r="AU130" s="243" t="s">
        <v>75</v>
      </c>
      <c r="AV130" s="13" t="s">
        <v>117</v>
      </c>
      <c r="AW130" s="13" t="s">
        <v>32</v>
      </c>
      <c r="AX130" s="13" t="s">
        <v>78</v>
      </c>
      <c r="AY130" s="243" t="s">
        <v>110</v>
      </c>
    </row>
    <row r="131" s="1" customFormat="1" ht="16.5" customHeight="1">
      <c r="B131" s="37"/>
      <c r="C131" s="206" t="s">
        <v>8</v>
      </c>
      <c r="D131" s="206" t="s">
        <v>112</v>
      </c>
      <c r="E131" s="207" t="s">
        <v>194</v>
      </c>
      <c r="F131" s="208" t="s">
        <v>195</v>
      </c>
      <c r="G131" s="209" t="s">
        <v>132</v>
      </c>
      <c r="H131" s="210">
        <v>145.28999999999999</v>
      </c>
      <c r="I131" s="211"/>
      <c r="J131" s="212">
        <f>ROUND(I131*H131,2)</f>
        <v>0</v>
      </c>
      <c r="K131" s="208" t="s">
        <v>116</v>
      </c>
      <c r="L131" s="42"/>
      <c r="M131" s="213" t="s">
        <v>19</v>
      </c>
      <c r="N131" s="214" t="s">
        <v>41</v>
      </c>
      <c r="O131" s="8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AR131" s="217" t="s">
        <v>117</v>
      </c>
      <c r="AT131" s="217" t="s">
        <v>112</v>
      </c>
      <c r="AU131" s="217" t="s">
        <v>75</v>
      </c>
      <c r="AY131" s="16" t="s">
        <v>110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6" t="s">
        <v>78</v>
      </c>
      <c r="BK131" s="218">
        <f>ROUND(I131*H131,2)</f>
        <v>0</v>
      </c>
      <c r="BL131" s="16" t="s">
        <v>117</v>
      </c>
      <c r="BM131" s="217" t="s">
        <v>196</v>
      </c>
    </row>
    <row r="132" s="1" customFormat="1">
      <c r="B132" s="37"/>
      <c r="C132" s="38"/>
      <c r="D132" s="219" t="s">
        <v>119</v>
      </c>
      <c r="E132" s="38"/>
      <c r="F132" s="220" t="s">
        <v>197</v>
      </c>
      <c r="G132" s="38"/>
      <c r="H132" s="38"/>
      <c r="I132" s="130"/>
      <c r="J132" s="38"/>
      <c r="K132" s="38"/>
      <c r="L132" s="42"/>
      <c r="M132" s="221"/>
      <c r="N132" s="82"/>
      <c r="O132" s="82"/>
      <c r="P132" s="82"/>
      <c r="Q132" s="82"/>
      <c r="R132" s="82"/>
      <c r="S132" s="82"/>
      <c r="T132" s="83"/>
      <c r="AT132" s="16" t="s">
        <v>119</v>
      </c>
      <c r="AU132" s="16" t="s">
        <v>75</v>
      </c>
    </row>
    <row r="133" s="12" customFormat="1">
      <c r="B133" s="222"/>
      <c r="C133" s="223"/>
      <c r="D133" s="219" t="s">
        <v>121</v>
      </c>
      <c r="E133" s="224" t="s">
        <v>19</v>
      </c>
      <c r="F133" s="225" t="s">
        <v>191</v>
      </c>
      <c r="G133" s="223"/>
      <c r="H133" s="226">
        <v>87.620000000000005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121</v>
      </c>
      <c r="AU133" s="232" t="s">
        <v>75</v>
      </c>
      <c r="AV133" s="12" t="s">
        <v>75</v>
      </c>
      <c r="AW133" s="12" t="s">
        <v>32</v>
      </c>
      <c r="AX133" s="12" t="s">
        <v>70</v>
      </c>
      <c r="AY133" s="232" t="s">
        <v>110</v>
      </c>
    </row>
    <row r="134" s="12" customFormat="1">
      <c r="B134" s="222"/>
      <c r="C134" s="223"/>
      <c r="D134" s="219" t="s">
        <v>121</v>
      </c>
      <c r="E134" s="224" t="s">
        <v>19</v>
      </c>
      <c r="F134" s="225" t="s">
        <v>192</v>
      </c>
      <c r="G134" s="223"/>
      <c r="H134" s="226">
        <v>57.670000000000002</v>
      </c>
      <c r="I134" s="227"/>
      <c r="J134" s="223"/>
      <c r="K134" s="223"/>
      <c r="L134" s="228"/>
      <c r="M134" s="229"/>
      <c r="N134" s="230"/>
      <c r="O134" s="230"/>
      <c r="P134" s="230"/>
      <c r="Q134" s="230"/>
      <c r="R134" s="230"/>
      <c r="S134" s="230"/>
      <c r="T134" s="231"/>
      <c r="AT134" s="232" t="s">
        <v>121</v>
      </c>
      <c r="AU134" s="232" t="s">
        <v>75</v>
      </c>
      <c r="AV134" s="12" t="s">
        <v>75</v>
      </c>
      <c r="AW134" s="12" t="s">
        <v>32</v>
      </c>
      <c r="AX134" s="12" t="s">
        <v>70</v>
      </c>
      <c r="AY134" s="232" t="s">
        <v>110</v>
      </c>
    </row>
    <row r="135" s="13" customFormat="1">
      <c r="B135" s="233"/>
      <c r="C135" s="234"/>
      <c r="D135" s="219" t="s">
        <v>121</v>
      </c>
      <c r="E135" s="235" t="s">
        <v>19</v>
      </c>
      <c r="F135" s="236" t="s">
        <v>193</v>
      </c>
      <c r="G135" s="234"/>
      <c r="H135" s="237">
        <v>145.29000000000002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AT135" s="243" t="s">
        <v>121</v>
      </c>
      <c r="AU135" s="243" t="s">
        <v>75</v>
      </c>
      <c r="AV135" s="13" t="s">
        <v>117</v>
      </c>
      <c r="AW135" s="13" t="s">
        <v>32</v>
      </c>
      <c r="AX135" s="13" t="s">
        <v>78</v>
      </c>
      <c r="AY135" s="243" t="s">
        <v>110</v>
      </c>
    </row>
    <row r="136" s="1" customFormat="1" ht="16.5" customHeight="1">
      <c r="B136" s="37"/>
      <c r="C136" s="206" t="s">
        <v>198</v>
      </c>
      <c r="D136" s="206" t="s">
        <v>112</v>
      </c>
      <c r="E136" s="207" t="s">
        <v>199</v>
      </c>
      <c r="F136" s="208" t="s">
        <v>200</v>
      </c>
      <c r="G136" s="209" t="s">
        <v>132</v>
      </c>
      <c r="H136" s="210">
        <v>87.620000000000005</v>
      </c>
      <c r="I136" s="211"/>
      <c r="J136" s="212">
        <f>ROUND(I136*H136,2)</f>
        <v>0</v>
      </c>
      <c r="K136" s="208" t="s">
        <v>116</v>
      </c>
      <c r="L136" s="42"/>
      <c r="M136" s="213" t="s">
        <v>19</v>
      </c>
      <c r="N136" s="214" t="s">
        <v>41</v>
      </c>
      <c r="O136" s="82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AR136" s="217" t="s">
        <v>117</v>
      </c>
      <c r="AT136" s="217" t="s">
        <v>112</v>
      </c>
      <c r="AU136" s="217" t="s">
        <v>75</v>
      </c>
      <c r="AY136" s="16" t="s">
        <v>110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6" t="s">
        <v>78</v>
      </c>
      <c r="BK136" s="218">
        <f>ROUND(I136*H136,2)</f>
        <v>0</v>
      </c>
      <c r="BL136" s="16" t="s">
        <v>117</v>
      </c>
      <c r="BM136" s="217" t="s">
        <v>201</v>
      </c>
    </row>
    <row r="137" s="1" customFormat="1">
      <c r="B137" s="37"/>
      <c r="C137" s="38"/>
      <c r="D137" s="219" t="s">
        <v>119</v>
      </c>
      <c r="E137" s="38"/>
      <c r="F137" s="220" t="s">
        <v>200</v>
      </c>
      <c r="G137" s="38"/>
      <c r="H137" s="38"/>
      <c r="I137" s="130"/>
      <c r="J137" s="38"/>
      <c r="K137" s="38"/>
      <c r="L137" s="42"/>
      <c r="M137" s="221"/>
      <c r="N137" s="82"/>
      <c r="O137" s="82"/>
      <c r="P137" s="82"/>
      <c r="Q137" s="82"/>
      <c r="R137" s="82"/>
      <c r="S137" s="82"/>
      <c r="T137" s="83"/>
      <c r="AT137" s="16" t="s">
        <v>119</v>
      </c>
      <c r="AU137" s="16" t="s">
        <v>75</v>
      </c>
    </row>
    <row r="138" s="12" customFormat="1">
      <c r="B138" s="222"/>
      <c r="C138" s="223"/>
      <c r="D138" s="219" t="s">
        <v>121</v>
      </c>
      <c r="E138" s="224" t="s">
        <v>19</v>
      </c>
      <c r="F138" s="225" t="s">
        <v>191</v>
      </c>
      <c r="G138" s="223"/>
      <c r="H138" s="226">
        <v>87.620000000000005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121</v>
      </c>
      <c r="AU138" s="232" t="s">
        <v>75</v>
      </c>
      <c r="AV138" s="12" t="s">
        <v>75</v>
      </c>
      <c r="AW138" s="12" t="s">
        <v>32</v>
      </c>
      <c r="AX138" s="12" t="s">
        <v>78</v>
      </c>
      <c r="AY138" s="232" t="s">
        <v>110</v>
      </c>
    </row>
    <row r="139" s="1" customFormat="1" ht="24" customHeight="1">
      <c r="B139" s="37"/>
      <c r="C139" s="206" t="s">
        <v>202</v>
      </c>
      <c r="D139" s="206" t="s">
        <v>112</v>
      </c>
      <c r="E139" s="207" t="s">
        <v>203</v>
      </c>
      <c r="F139" s="208" t="s">
        <v>204</v>
      </c>
      <c r="G139" s="209" t="s">
        <v>205</v>
      </c>
      <c r="H139" s="210">
        <v>157.71600000000001</v>
      </c>
      <c r="I139" s="211"/>
      <c r="J139" s="212">
        <f>ROUND(I139*H139,2)</f>
        <v>0</v>
      </c>
      <c r="K139" s="208" t="s">
        <v>116</v>
      </c>
      <c r="L139" s="42"/>
      <c r="M139" s="213" t="s">
        <v>19</v>
      </c>
      <c r="N139" s="214" t="s">
        <v>41</v>
      </c>
      <c r="O139" s="82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AR139" s="217" t="s">
        <v>117</v>
      </c>
      <c r="AT139" s="217" t="s">
        <v>112</v>
      </c>
      <c r="AU139" s="217" t="s">
        <v>75</v>
      </c>
      <c r="AY139" s="16" t="s">
        <v>110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6" t="s">
        <v>78</v>
      </c>
      <c r="BK139" s="218">
        <f>ROUND(I139*H139,2)</f>
        <v>0</v>
      </c>
      <c r="BL139" s="16" t="s">
        <v>117</v>
      </c>
      <c r="BM139" s="217" t="s">
        <v>206</v>
      </c>
    </row>
    <row r="140" s="1" customFormat="1">
      <c r="B140" s="37"/>
      <c r="C140" s="38"/>
      <c r="D140" s="219" t="s">
        <v>119</v>
      </c>
      <c r="E140" s="38"/>
      <c r="F140" s="220" t="s">
        <v>207</v>
      </c>
      <c r="G140" s="38"/>
      <c r="H140" s="38"/>
      <c r="I140" s="130"/>
      <c r="J140" s="38"/>
      <c r="K140" s="38"/>
      <c r="L140" s="42"/>
      <c r="M140" s="221"/>
      <c r="N140" s="82"/>
      <c r="O140" s="82"/>
      <c r="P140" s="82"/>
      <c r="Q140" s="82"/>
      <c r="R140" s="82"/>
      <c r="S140" s="82"/>
      <c r="T140" s="83"/>
      <c r="AT140" s="16" t="s">
        <v>119</v>
      </c>
      <c r="AU140" s="16" t="s">
        <v>75</v>
      </c>
    </row>
    <row r="141" s="12" customFormat="1">
      <c r="B141" s="222"/>
      <c r="C141" s="223"/>
      <c r="D141" s="219" t="s">
        <v>121</v>
      </c>
      <c r="E141" s="224" t="s">
        <v>19</v>
      </c>
      <c r="F141" s="225" t="s">
        <v>191</v>
      </c>
      <c r="G141" s="223"/>
      <c r="H141" s="226">
        <v>87.620000000000005</v>
      </c>
      <c r="I141" s="227"/>
      <c r="J141" s="223"/>
      <c r="K141" s="223"/>
      <c r="L141" s="228"/>
      <c r="M141" s="229"/>
      <c r="N141" s="230"/>
      <c r="O141" s="230"/>
      <c r="P141" s="230"/>
      <c r="Q141" s="230"/>
      <c r="R141" s="230"/>
      <c r="S141" s="230"/>
      <c r="T141" s="231"/>
      <c r="AT141" s="232" t="s">
        <v>121</v>
      </c>
      <c r="AU141" s="232" t="s">
        <v>75</v>
      </c>
      <c r="AV141" s="12" t="s">
        <v>75</v>
      </c>
      <c r="AW141" s="12" t="s">
        <v>32</v>
      </c>
      <c r="AX141" s="12" t="s">
        <v>78</v>
      </c>
      <c r="AY141" s="232" t="s">
        <v>110</v>
      </c>
    </row>
    <row r="142" s="12" customFormat="1">
      <c r="B142" s="222"/>
      <c r="C142" s="223"/>
      <c r="D142" s="219" t="s">
        <v>121</v>
      </c>
      <c r="E142" s="223"/>
      <c r="F142" s="225" t="s">
        <v>208</v>
      </c>
      <c r="G142" s="223"/>
      <c r="H142" s="226">
        <v>157.71600000000001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121</v>
      </c>
      <c r="AU142" s="232" t="s">
        <v>75</v>
      </c>
      <c r="AV142" s="12" t="s">
        <v>75</v>
      </c>
      <c r="AW142" s="12" t="s">
        <v>4</v>
      </c>
      <c r="AX142" s="12" t="s">
        <v>78</v>
      </c>
      <c r="AY142" s="232" t="s">
        <v>110</v>
      </c>
    </row>
    <row r="143" s="1" customFormat="1" ht="24" customHeight="1">
      <c r="B143" s="37"/>
      <c r="C143" s="206" t="s">
        <v>209</v>
      </c>
      <c r="D143" s="206" t="s">
        <v>112</v>
      </c>
      <c r="E143" s="207" t="s">
        <v>210</v>
      </c>
      <c r="F143" s="208" t="s">
        <v>211</v>
      </c>
      <c r="G143" s="209" t="s">
        <v>132</v>
      </c>
      <c r="H143" s="210">
        <v>52.479999999999997</v>
      </c>
      <c r="I143" s="211"/>
      <c r="J143" s="212">
        <f>ROUND(I143*H143,2)</f>
        <v>0</v>
      </c>
      <c r="K143" s="208" t="s">
        <v>116</v>
      </c>
      <c r="L143" s="42"/>
      <c r="M143" s="213" t="s">
        <v>19</v>
      </c>
      <c r="N143" s="214" t="s">
        <v>41</v>
      </c>
      <c r="O143" s="82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AR143" s="217" t="s">
        <v>117</v>
      </c>
      <c r="AT143" s="217" t="s">
        <v>112</v>
      </c>
      <c r="AU143" s="217" t="s">
        <v>75</v>
      </c>
      <c r="AY143" s="16" t="s">
        <v>110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6" t="s">
        <v>78</v>
      </c>
      <c r="BK143" s="218">
        <f>ROUND(I143*H143,2)</f>
        <v>0</v>
      </c>
      <c r="BL143" s="16" t="s">
        <v>117</v>
      </c>
      <c r="BM143" s="217" t="s">
        <v>212</v>
      </c>
    </row>
    <row r="144" s="1" customFormat="1">
      <c r="B144" s="37"/>
      <c r="C144" s="38"/>
      <c r="D144" s="219" t="s">
        <v>119</v>
      </c>
      <c r="E144" s="38"/>
      <c r="F144" s="220" t="s">
        <v>213</v>
      </c>
      <c r="G144" s="38"/>
      <c r="H144" s="38"/>
      <c r="I144" s="130"/>
      <c r="J144" s="38"/>
      <c r="K144" s="38"/>
      <c r="L144" s="42"/>
      <c r="M144" s="221"/>
      <c r="N144" s="82"/>
      <c r="O144" s="82"/>
      <c r="P144" s="82"/>
      <c r="Q144" s="82"/>
      <c r="R144" s="82"/>
      <c r="S144" s="82"/>
      <c r="T144" s="83"/>
      <c r="AT144" s="16" t="s">
        <v>119</v>
      </c>
      <c r="AU144" s="16" t="s">
        <v>75</v>
      </c>
    </row>
    <row r="145" s="12" customFormat="1">
      <c r="B145" s="222"/>
      <c r="C145" s="223"/>
      <c r="D145" s="219" t="s">
        <v>121</v>
      </c>
      <c r="E145" s="224" t="s">
        <v>19</v>
      </c>
      <c r="F145" s="225" t="s">
        <v>214</v>
      </c>
      <c r="G145" s="223"/>
      <c r="H145" s="226">
        <v>52.479999999999997</v>
      </c>
      <c r="I145" s="227"/>
      <c r="J145" s="223"/>
      <c r="K145" s="223"/>
      <c r="L145" s="228"/>
      <c r="M145" s="229"/>
      <c r="N145" s="230"/>
      <c r="O145" s="230"/>
      <c r="P145" s="230"/>
      <c r="Q145" s="230"/>
      <c r="R145" s="230"/>
      <c r="S145" s="230"/>
      <c r="T145" s="231"/>
      <c r="AT145" s="232" t="s">
        <v>121</v>
      </c>
      <c r="AU145" s="232" t="s">
        <v>75</v>
      </c>
      <c r="AV145" s="12" t="s">
        <v>75</v>
      </c>
      <c r="AW145" s="12" t="s">
        <v>32</v>
      </c>
      <c r="AX145" s="12" t="s">
        <v>78</v>
      </c>
      <c r="AY145" s="232" t="s">
        <v>110</v>
      </c>
    </row>
    <row r="146" s="1" customFormat="1" ht="24" customHeight="1">
      <c r="B146" s="37"/>
      <c r="C146" s="206" t="s">
        <v>215</v>
      </c>
      <c r="D146" s="206" t="s">
        <v>112</v>
      </c>
      <c r="E146" s="207" t="s">
        <v>216</v>
      </c>
      <c r="F146" s="208" t="s">
        <v>217</v>
      </c>
      <c r="G146" s="209" t="s">
        <v>132</v>
      </c>
      <c r="H146" s="210">
        <v>141.899</v>
      </c>
      <c r="I146" s="211"/>
      <c r="J146" s="212">
        <f>ROUND(I146*H146,2)</f>
        <v>0</v>
      </c>
      <c r="K146" s="208" t="s">
        <v>116</v>
      </c>
      <c r="L146" s="42"/>
      <c r="M146" s="213" t="s">
        <v>19</v>
      </c>
      <c r="N146" s="214" t="s">
        <v>41</v>
      </c>
      <c r="O146" s="82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AR146" s="217" t="s">
        <v>117</v>
      </c>
      <c r="AT146" s="217" t="s">
        <v>112</v>
      </c>
      <c r="AU146" s="217" t="s">
        <v>75</v>
      </c>
      <c r="AY146" s="16" t="s">
        <v>110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6" t="s">
        <v>78</v>
      </c>
      <c r="BK146" s="218">
        <f>ROUND(I146*H146,2)</f>
        <v>0</v>
      </c>
      <c r="BL146" s="16" t="s">
        <v>117</v>
      </c>
      <c r="BM146" s="217" t="s">
        <v>218</v>
      </c>
    </row>
    <row r="147" s="1" customFormat="1">
      <c r="B147" s="37"/>
      <c r="C147" s="38"/>
      <c r="D147" s="219" t="s">
        <v>119</v>
      </c>
      <c r="E147" s="38"/>
      <c r="F147" s="220" t="s">
        <v>219</v>
      </c>
      <c r="G147" s="38"/>
      <c r="H147" s="38"/>
      <c r="I147" s="130"/>
      <c r="J147" s="38"/>
      <c r="K147" s="38"/>
      <c r="L147" s="42"/>
      <c r="M147" s="221"/>
      <c r="N147" s="82"/>
      <c r="O147" s="82"/>
      <c r="P147" s="82"/>
      <c r="Q147" s="82"/>
      <c r="R147" s="82"/>
      <c r="S147" s="82"/>
      <c r="T147" s="83"/>
      <c r="AT147" s="16" t="s">
        <v>119</v>
      </c>
      <c r="AU147" s="16" t="s">
        <v>75</v>
      </c>
    </row>
    <row r="148" s="12" customFormat="1">
      <c r="B148" s="222"/>
      <c r="C148" s="223"/>
      <c r="D148" s="219" t="s">
        <v>121</v>
      </c>
      <c r="E148" s="224" t="s">
        <v>19</v>
      </c>
      <c r="F148" s="225" t="s">
        <v>220</v>
      </c>
      <c r="G148" s="223"/>
      <c r="H148" s="226">
        <v>141.899</v>
      </c>
      <c r="I148" s="227"/>
      <c r="J148" s="223"/>
      <c r="K148" s="223"/>
      <c r="L148" s="228"/>
      <c r="M148" s="229"/>
      <c r="N148" s="230"/>
      <c r="O148" s="230"/>
      <c r="P148" s="230"/>
      <c r="Q148" s="230"/>
      <c r="R148" s="230"/>
      <c r="S148" s="230"/>
      <c r="T148" s="231"/>
      <c r="AT148" s="232" t="s">
        <v>121</v>
      </c>
      <c r="AU148" s="232" t="s">
        <v>75</v>
      </c>
      <c r="AV148" s="12" t="s">
        <v>75</v>
      </c>
      <c r="AW148" s="12" t="s">
        <v>32</v>
      </c>
      <c r="AX148" s="12" t="s">
        <v>78</v>
      </c>
      <c r="AY148" s="232" t="s">
        <v>110</v>
      </c>
    </row>
    <row r="149" s="1" customFormat="1" ht="16.5" customHeight="1">
      <c r="B149" s="37"/>
      <c r="C149" s="244" t="s">
        <v>221</v>
      </c>
      <c r="D149" s="244" t="s">
        <v>222</v>
      </c>
      <c r="E149" s="245" t="s">
        <v>223</v>
      </c>
      <c r="F149" s="246" t="s">
        <v>224</v>
      </c>
      <c r="G149" s="247" t="s">
        <v>205</v>
      </c>
      <c r="H149" s="248">
        <v>25.856999999999999</v>
      </c>
      <c r="I149" s="249"/>
      <c r="J149" s="250">
        <f>ROUND(I149*H149,2)</f>
        <v>0</v>
      </c>
      <c r="K149" s="246" t="s">
        <v>116</v>
      </c>
      <c r="L149" s="251"/>
      <c r="M149" s="252" t="s">
        <v>19</v>
      </c>
      <c r="N149" s="253" t="s">
        <v>41</v>
      </c>
      <c r="O149" s="82"/>
      <c r="P149" s="215">
        <f>O149*H149</f>
        <v>0</v>
      </c>
      <c r="Q149" s="215">
        <v>1</v>
      </c>
      <c r="R149" s="215">
        <f>Q149*H149</f>
        <v>25.856999999999999</v>
      </c>
      <c r="S149" s="215">
        <v>0</v>
      </c>
      <c r="T149" s="216">
        <f>S149*H149</f>
        <v>0</v>
      </c>
      <c r="AR149" s="217" t="s">
        <v>225</v>
      </c>
      <c r="AT149" s="217" t="s">
        <v>222</v>
      </c>
      <c r="AU149" s="217" t="s">
        <v>75</v>
      </c>
      <c r="AY149" s="16" t="s">
        <v>110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6" t="s">
        <v>78</v>
      </c>
      <c r="BK149" s="218">
        <f>ROUND(I149*H149,2)</f>
        <v>0</v>
      </c>
      <c r="BL149" s="16" t="s">
        <v>225</v>
      </c>
      <c r="BM149" s="217" t="s">
        <v>226</v>
      </c>
    </row>
    <row r="150" s="1" customFormat="1">
      <c r="B150" s="37"/>
      <c r="C150" s="38"/>
      <c r="D150" s="219" t="s">
        <v>119</v>
      </c>
      <c r="E150" s="38"/>
      <c r="F150" s="220" t="s">
        <v>224</v>
      </c>
      <c r="G150" s="38"/>
      <c r="H150" s="38"/>
      <c r="I150" s="130"/>
      <c r="J150" s="38"/>
      <c r="K150" s="38"/>
      <c r="L150" s="42"/>
      <c r="M150" s="221"/>
      <c r="N150" s="82"/>
      <c r="O150" s="82"/>
      <c r="P150" s="82"/>
      <c r="Q150" s="82"/>
      <c r="R150" s="82"/>
      <c r="S150" s="82"/>
      <c r="T150" s="83"/>
      <c r="AT150" s="16" t="s">
        <v>119</v>
      </c>
      <c r="AU150" s="16" t="s">
        <v>75</v>
      </c>
    </row>
    <row r="151" s="12" customFormat="1">
      <c r="B151" s="222"/>
      <c r="C151" s="223"/>
      <c r="D151" s="219" t="s">
        <v>121</v>
      </c>
      <c r="E151" s="224" t="s">
        <v>19</v>
      </c>
      <c r="F151" s="225" t="s">
        <v>227</v>
      </c>
      <c r="G151" s="223"/>
      <c r="H151" s="226">
        <v>14.365</v>
      </c>
      <c r="I151" s="227"/>
      <c r="J151" s="223"/>
      <c r="K151" s="223"/>
      <c r="L151" s="228"/>
      <c r="M151" s="229"/>
      <c r="N151" s="230"/>
      <c r="O151" s="230"/>
      <c r="P151" s="230"/>
      <c r="Q151" s="230"/>
      <c r="R151" s="230"/>
      <c r="S151" s="230"/>
      <c r="T151" s="231"/>
      <c r="AT151" s="232" t="s">
        <v>121</v>
      </c>
      <c r="AU151" s="232" t="s">
        <v>75</v>
      </c>
      <c r="AV151" s="12" t="s">
        <v>75</v>
      </c>
      <c r="AW151" s="12" t="s">
        <v>32</v>
      </c>
      <c r="AX151" s="12" t="s">
        <v>78</v>
      </c>
      <c r="AY151" s="232" t="s">
        <v>110</v>
      </c>
    </row>
    <row r="152" s="12" customFormat="1">
      <c r="B152" s="222"/>
      <c r="C152" s="223"/>
      <c r="D152" s="219" t="s">
        <v>121</v>
      </c>
      <c r="E152" s="223"/>
      <c r="F152" s="225" t="s">
        <v>228</v>
      </c>
      <c r="G152" s="223"/>
      <c r="H152" s="226">
        <v>25.856999999999999</v>
      </c>
      <c r="I152" s="227"/>
      <c r="J152" s="223"/>
      <c r="K152" s="223"/>
      <c r="L152" s="228"/>
      <c r="M152" s="229"/>
      <c r="N152" s="230"/>
      <c r="O152" s="230"/>
      <c r="P152" s="230"/>
      <c r="Q152" s="230"/>
      <c r="R152" s="230"/>
      <c r="S152" s="230"/>
      <c r="T152" s="231"/>
      <c r="AT152" s="232" t="s">
        <v>121</v>
      </c>
      <c r="AU152" s="232" t="s">
        <v>75</v>
      </c>
      <c r="AV152" s="12" t="s">
        <v>75</v>
      </c>
      <c r="AW152" s="12" t="s">
        <v>4</v>
      </c>
      <c r="AX152" s="12" t="s">
        <v>78</v>
      </c>
      <c r="AY152" s="232" t="s">
        <v>110</v>
      </c>
    </row>
    <row r="153" s="1" customFormat="1" ht="16.5" customHeight="1">
      <c r="B153" s="37"/>
      <c r="C153" s="244" t="s">
        <v>7</v>
      </c>
      <c r="D153" s="244" t="s">
        <v>222</v>
      </c>
      <c r="E153" s="245" t="s">
        <v>229</v>
      </c>
      <c r="F153" s="246" t="s">
        <v>230</v>
      </c>
      <c r="G153" s="247" t="s">
        <v>205</v>
      </c>
      <c r="H153" s="248">
        <v>68.606999999999999</v>
      </c>
      <c r="I153" s="249"/>
      <c r="J153" s="250">
        <f>ROUND(I153*H153,2)</f>
        <v>0</v>
      </c>
      <c r="K153" s="246" t="s">
        <v>116</v>
      </c>
      <c r="L153" s="251"/>
      <c r="M153" s="252" t="s">
        <v>19</v>
      </c>
      <c r="N153" s="253" t="s">
        <v>41</v>
      </c>
      <c r="O153" s="82"/>
      <c r="P153" s="215">
        <f>O153*H153</f>
        <v>0</v>
      </c>
      <c r="Q153" s="215">
        <v>1</v>
      </c>
      <c r="R153" s="215">
        <f>Q153*H153</f>
        <v>68.606999999999999</v>
      </c>
      <c r="S153" s="215">
        <v>0</v>
      </c>
      <c r="T153" s="216">
        <f>S153*H153</f>
        <v>0</v>
      </c>
      <c r="AR153" s="217" t="s">
        <v>225</v>
      </c>
      <c r="AT153" s="217" t="s">
        <v>222</v>
      </c>
      <c r="AU153" s="217" t="s">
        <v>75</v>
      </c>
      <c r="AY153" s="16" t="s">
        <v>110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6" t="s">
        <v>78</v>
      </c>
      <c r="BK153" s="218">
        <f>ROUND(I153*H153,2)</f>
        <v>0</v>
      </c>
      <c r="BL153" s="16" t="s">
        <v>225</v>
      </c>
      <c r="BM153" s="217" t="s">
        <v>231</v>
      </c>
    </row>
    <row r="154" s="1" customFormat="1">
      <c r="B154" s="37"/>
      <c r="C154" s="38"/>
      <c r="D154" s="219" t="s">
        <v>119</v>
      </c>
      <c r="E154" s="38"/>
      <c r="F154" s="220" t="s">
        <v>230</v>
      </c>
      <c r="G154" s="38"/>
      <c r="H154" s="38"/>
      <c r="I154" s="130"/>
      <c r="J154" s="38"/>
      <c r="K154" s="38"/>
      <c r="L154" s="42"/>
      <c r="M154" s="221"/>
      <c r="N154" s="82"/>
      <c r="O154" s="82"/>
      <c r="P154" s="82"/>
      <c r="Q154" s="82"/>
      <c r="R154" s="82"/>
      <c r="S154" s="82"/>
      <c r="T154" s="83"/>
      <c r="AT154" s="16" t="s">
        <v>119</v>
      </c>
      <c r="AU154" s="16" t="s">
        <v>75</v>
      </c>
    </row>
    <row r="155" s="12" customFormat="1">
      <c r="B155" s="222"/>
      <c r="C155" s="223"/>
      <c r="D155" s="219" t="s">
        <v>121</v>
      </c>
      <c r="E155" s="224" t="s">
        <v>19</v>
      </c>
      <c r="F155" s="225" t="s">
        <v>232</v>
      </c>
      <c r="G155" s="223"/>
      <c r="H155" s="226">
        <v>38.115000000000002</v>
      </c>
      <c r="I155" s="227"/>
      <c r="J155" s="223"/>
      <c r="K155" s="223"/>
      <c r="L155" s="228"/>
      <c r="M155" s="229"/>
      <c r="N155" s="230"/>
      <c r="O155" s="230"/>
      <c r="P155" s="230"/>
      <c r="Q155" s="230"/>
      <c r="R155" s="230"/>
      <c r="S155" s="230"/>
      <c r="T155" s="231"/>
      <c r="AT155" s="232" t="s">
        <v>121</v>
      </c>
      <c r="AU155" s="232" t="s">
        <v>75</v>
      </c>
      <c r="AV155" s="12" t="s">
        <v>75</v>
      </c>
      <c r="AW155" s="12" t="s">
        <v>32</v>
      </c>
      <c r="AX155" s="12" t="s">
        <v>78</v>
      </c>
      <c r="AY155" s="232" t="s">
        <v>110</v>
      </c>
    </row>
    <row r="156" s="12" customFormat="1">
      <c r="B156" s="222"/>
      <c r="C156" s="223"/>
      <c r="D156" s="219" t="s">
        <v>121</v>
      </c>
      <c r="E156" s="223"/>
      <c r="F156" s="225" t="s">
        <v>233</v>
      </c>
      <c r="G156" s="223"/>
      <c r="H156" s="226">
        <v>68.606999999999999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121</v>
      </c>
      <c r="AU156" s="232" t="s">
        <v>75</v>
      </c>
      <c r="AV156" s="12" t="s">
        <v>75</v>
      </c>
      <c r="AW156" s="12" t="s">
        <v>4</v>
      </c>
      <c r="AX156" s="12" t="s">
        <v>78</v>
      </c>
      <c r="AY156" s="232" t="s">
        <v>110</v>
      </c>
    </row>
    <row r="157" s="1" customFormat="1" ht="16.5" customHeight="1">
      <c r="B157" s="37"/>
      <c r="C157" s="244" t="s">
        <v>234</v>
      </c>
      <c r="D157" s="244" t="s">
        <v>222</v>
      </c>
      <c r="E157" s="245" t="s">
        <v>235</v>
      </c>
      <c r="F157" s="246" t="s">
        <v>236</v>
      </c>
      <c r="G157" s="247" t="s">
        <v>205</v>
      </c>
      <c r="H157" s="248">
        <v>9.3420000000000005</v>
      </c>
      <c r="I157" s="249"/>
      <c r="J157" s="250">
        <f>ROUND(I157*H157,2)</f>
        <v>0</v>
      </c>
      <c r="K157" s="246" t="s">
        <v>116</v>
      </c>
      <c r="L157" s="251"/>
      <c r="M157" s="252" t="s">
        <v>19</v>
      </c>
      <c r="N157" s="253" t="s">
        <v>41</v>
      </c>
      <c r="O157" s="82"/>
      <c r="P157" s="215">
        <f>O157*H157</f>
        <v>0</v>
      </c>
      <c r="Q157" s="215">
        <v>1</v>
      </c>
      <c r="R157" s="215">
        <f>Q157*H157</f>
        <v>9.3420000000000005</v>
      </c>
      <c r="S157" s="215">
        <v>0</v>
      </c>
      <c r="T157" s="216">
        <f>S157*H157</f>
        <v>0</v>
      </c>
      <c r="AR157" s="217" t="s">
        <v>225</v>
      </c>
      <c r="AT157" s="217" t="s">
        <v>222</v>
      </c>
      <c r="AU157" s="217" t="s">
        <v>75</v>
      </c>
      <c r="AY157" s="16" t="s">
        <v>110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6" t="s">
        <v>78</v>
      </c>
      <c r="BK157" s="218">
        <f>ROUND(I157*H157,2)</f>
        <v>0</v>
      </c>
      <c r="BL157" s="16" t="s">
        <v>225</v>
      </c>
      <c r="BM157" s="217" t="s">
        <v>237</v>
      </c>
    </row>
    <row r="158" s="1" customFormat="1">
      <c r="B158" s="37"/>
      <c r="C158" s="38"/>
      <c r="D158" s="219" t="s">
        <v>119</v>
      </c>
      <c r="E158" s="38"/>
      <c r="F158" s="220" t="s">
        <v>236</v>
      </c>
      <c r="G158" s="38"/>
      <c r="H158" s="38"/>
      <c r="I158" s="130"/>
      <c r="J158" s="38"/>
      <c r="K158" s="38"/>
      <c r="L158" s="42"/>
      <c r="M158" s="221"/>
      <c r="N158" s="82"/>
      <c r="O158" s="82"/>
      <c r="P158" s="82"/>
      <c r="Q158" s="82"/>
      <c r="R158" s="82"/>
      <c r="S158" s="82"/>
      <c r="T158" s="83"/>
      <c r="AT158" s="16" t="s">
        <v>119</v>
      </c>
      <c r="AU158" s="16" t="s">
        <v>75</v>
      </c>
    </row>
    <row r="159" s="12" customFormat="1">
      <c r="B159" s="222"/>
      <c r="C159" s="223"/>
      <c r="D159" s="219" t="s">
        <v>121</v>
      </c>
      <c r="E159" s="224" t="s">
        <v>19</v>
      </c>
      <c r="F159" s="225" t="s">
        <v>238</v>
      </c>
      <c r="G159" s="223"/>
      <c r="H159" s="226">
        <v>5.1900000000000004</v>
      </c>
      <c r="I159" s="227"/>
      <c r="J159" s="223"/>
      <c r="K159" s="223"/>
      <c r="L159" s="228"/>
      <c r="M159" s="229"/>
      <c r="N159" s="230"/>
      <c r="O159" s="230"/>
      <c r="P159" s="230"/>
      <c r="Q159" s="230"/>
      <c r="R159" s="230"/>
      <c r="S159" s="230"/>
      <c r="T159" s="231"/>
      <c r="AT159" s="232" t="s">
        <v>121</v>
      </c>
      <c r="AU159" s="232" t="s">
        <v>75</v>
      </c>
      <c r="AV159" s="12" t="s">
        <v>75</v>
      </c>
      <c r="AW159" s="12" t="s">
        <v>32</v>
      </c>
      <c r="AX159" s="12" t="s">
        <v>78</v>
      </c>
      <c r="AY159" s="232" t="s">
        <v>110</v>
      </c>
    </row>
    <row r="160" s="12" customFormat="1">
      <c r="B160" s="222"/>
      <c r="C160" s="223"/>
      <c r="D160" s="219" t="s">
        <v>121</v>
      </c>
      <c r="E160" s="223"/>
      <c r="F160" s="225" t="s">
        <v>239</v>
      </c>
      <c r="G160" s="223"/>
      <c r="H160" s="226">
        <v>9.3420000000000005</v>
      </c>
      <c r="I160" s="227"/>
      <c r="J160" s="223"/>
      <c r="K160" s="223"/>
      <c r="L160" s="228"/>
      <c r="M160" s="229"/>
      <c r="N160" s="230"/>
      <c r="O160" s="230"/>
      <c r="P160" s="230"/>
      <c r="Q160" s="230"/>
      <c r="R160" s="230"/>
      <c r="S160" s="230"/>
      <c r="T160" s="231"/>
      <c r="AT160" s="232" t="s">
        <v>121</v>
      </c>
      <c r="AU160" s="232" t="s">
        <v>75</v>
      </c>
      <c r="AV160" s="12" t="s">
        <v>75</v>
      </c>
      <c r="AW160" s="12" t="s">
        <v>4</v>
      </c>
      <c r="AX160" s="12" t="s">
        <v>78</v>
      </c>
      <c r="AY160" s="232" t="s">
        <v>110</v>
      </c>
    </row>
    <row r="161" s="11" customFormat="1" ht="22.8" customHeight="1">
      <c r="B161" s="190"/>
      <c r="C161" s="191"/>
      <c r="D161" s="192" t="s">
        <v>69</v>
      </c>
      <c r="E161" s="204" t="s">
        <v>158</v>
      </c>
      <c r="F161" s="204" t="s">
        <v>240</v>
      </c>
      <c r="G161" s="191"/>
      <c r="H161" s="191"/>
      <c r="I161" s="194"/>
      <c r="J161" s="205">
        <f>BK161</f>
        <v>0</v>
      </c>
      <c r="K161" s="191"/>
      <c r="L161" s="196"/>
      <c r="M161" s="197"/>
      <c r="N161" s="198"/>
      <c r="O161" s="198"/>
      <c r="P161" s="199">
        <f>SUM(P162:P179)</f>
        <v>0</v>
      </c>
      <c r="Q161" s="198"/>
      <c r="R161" s="199">
        <f>SUM(R162:R179)</f>
        <v>1.6562134</v>
      </c>
      <c r="S161" s="198"/>
      <c r="T161" s="200">
        <f>SUM(T162:T179)</f>
        <v>0</v>
      </c>
      <c r="AR161" s="201" t="s">
        <v>78</v>
      </c>
      <c r="AT161" s="202" t="s">
        <v>69</v>
      </c>
      <c r="AU161" s="202" t="s">
        <v>78</v>
      </c>
      <c r="AY161" s="201" t="s">
        <v>110</v>
      </c>
      <c r="BK161" s="203">
        <f>SUM(BK162:BK179)</f>
        <v>0</v>
      </c>
    </row>
    <row r="162" s="1" customFormat="1" ht="24" customHeight="1">
      <c r="B162" s="37"/>
      <c r="C162" s="206" t="s">
        <v>241</v>
      </c>
      <c r="D162" s="206" t="s">
        <v>112</v>
      </c>
      <c r="E162" s="207" t="s">
        <v>242</v>
      </c>
      <c r="F162" s="208" t="s">
        <v>243</v>
      </c>
      <c r="G162" s="209" t="s">
        <v>244</v>
      </c>
      <c r="H162" s="210">
        <v>5.7199999999999998</v>
      </c>
      <c r="I162" s="211"/>
      <c r="J162" s="212">
        <f>ROUND(I162*H162,2)</f>
        <v>0</v>
      </c>
      <c r="K162" s="208" t="s">
        <v>116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0.0012800000000000001</v>
      </c>
      <c r="R162" s="215">
        <f>Q162*H162</f>
        <v>0.0073216000000000002</v>
      </c>
      <c r="S162" s="215">
        <v>0</v>
      </c>
      <c r="T162" s="216">
        <f>S162*H162</f>
        <v>0</v>
      </c>
      <c r="AR162" s="217" t="s">
        <v>117</v>
      </c>
      <c r="AT162" s="217" t="s">
        <v>112</v>
      </c>
      <c r="AU162" s="217" t="s">
        <v>75</v>
      </c>
      <c r="AY162" s="16" t="s">
        <v>110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78</v>
      </c>
      <c r="BK162" s="218">
        <f>ROUND(I162*H162,2)</f>
        <v>0</v>
      </c>
      <c r="BL162" s="16" t="s">
        <v>117</v>
      </c>
      <c r="BM162" s="217" t="s">
        <v>245</v>
      </c>
    </row>
    <row r="163" s="1" customFormat="1">
      <c r="B163" s="37"/>
      <c r="C163" s="38"/>
      <c r="D163" s="219" t="s">
        <v>119</v>
      </c>
      <c r="E163" s="38"/>
      <c r="F163" s="220" t="s">
        <v>246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119</v>
      </c>
      <c r="AU163" s="16" t="s">
        <v>75</v>
      </c>
    </row>
    <row r="164" s="12" customFormat="1">
      <c r="B164" s="222"/>
      <c r="C164" s="223"/>
      <c r="D164" s="219" t="s">
        <v>121</v>
      </c>
      <c r="E164" s="224" t="s">
        <v>19</v>
      </c>
      <c r="F164" s="225" t="s">
        <v>247</v>
      </c>
      <c r="G164" s="223"/>
      <c r="H164" s="226">
        <v>5.7199999999999998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121</v>
      </c>
      <c r="AU164" s="232" t="s">
        <v>75</v>
      </c>
      <c r="AV164" s="12" t="s">
        <v>75</v>
      </c>
      <c r="AW164" s="12" t="s">
        <v>32</v>
      </c>
      <c r="AX164" s="12" t="s">
        <v>78</v>
      </c>
      <c r="AY164" s="232" t="s">
        <v>110</v>
      </c>
    </row>
    <row r="165" s="1" customFormat="1" ht="24" customHeight="1">
      <c r="B165" s="37"/>
      <c r="C165" s="206" t="s">
        <v>248</v>
      </c>
      <c r="D165" s="206" t="s">
        <v>112</v>
      </c>
      <c r="E165" s="207" t="s">
        <v>249</v>
      </c>
      <c r="F165" s="208" t="s">
        <v>250</v>
      </c>
      <c r="G165" s="209" t="s">
        <v>244</v>
      </c>
      <c r="H165" s="210">
        <v>6.8200000000000003</v>
      </c>
      <c r="I165" s="211"/>
      <c r="J165" s="212">
        <f>ROUND(I165*H165,2)</f>
        <v>0</v>
      </c>
      <c r="K165" s="208" t="s">
        <v>116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0.0017799999999999999</v>
      </c>
      <c r="R165" s="215">
        <f>Q165*H165</f>
        <v>0.0121396</v>
      </c>
      <c r="S165" s="215">
        <v>0</v>
      </c>
      <c r="T165" s="216">
        <f>S165*H165</f>
        <v>0</v>
      </c>
      <c r="AR165" s="217" t="s">
        <v>117</v>
      </c>
      <c r="AT165" s="217" t="s">
        <v>112</v>
      </c>
      <c r="AU165" s="217" t="s">
        <v>75</v>
      </c>
      <c r="AY165" s="16" t="s">
        <v>110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78</v>
      </c>
      <c r="BK165" s="218">
        <f>ROUND(I165*H165,2)</f>
        <v>0</v>
      </c>
      <c r="BL165" s="16" t="s">
        <v>117</v>
      </c>
      <c r="BM165" s="217" t="s">
        <v>251</v>
      </c>
    </row>
    <row r="166" s="1" customFormat="1">
      <c r="B166" s="37"/>
      <c r="C166" s="38"/>
      <c r="D166" s="219" t="s">
        <v>119</v>
      </c>
      <c r="E166" s="38"/>
      <c r="F166" s="220" t="s">
        <v>252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119</v>
      </c>
      <c r="AU166" s="16" t="s">
        <v>75</v>
      </c>
    </row>
    <row r="167" s="12" customFormat="1">
      <c r="B167" s="222"/>
      <c r="C167" s="223"/>
      <c r="D167" s="219" t="s">
        <v>121</v>
      </c>
      <c r="E167" s="224" t="s">
        <v>19</v>
      </c>
      <c r="F167" s="225" t="s">
        <v>253</v>
      </c>
      <c r="G167" s="223"/>
      <c r="H167" s="226">
        <v>6.8200000000000003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121</v>
      </c>
      <c r="AU167" s="232" t="s">
        <v>75</v>
      </c>
      <c r="AV167" s="12" t="s">
        <v>75</v>
      </c>
      <c r="AW167" s="12" t="s">
        <v>32</v>
      </c>
      <c r="AX167" s="12" t="s">
        <v>78</v>
      </c>
      <c r="AY167" s="232" t="s">
        <v>110</v>
      </c>
    </row>
    <row r="168" s="1" customFormat="1" ht="24" customHeight="1">
      <c r="B168" s="37"/>
      <c r="C168" s="206" t="s">
        <v>254</v>
      </c>
      <c r="D168" s="206" t="s">
        <v>112</v>
      </c>
      <c r="E168" s="207" t="s">
        <v>255</v>
      </c>
      <c r="F168" s="208" t="s">
        <v>256</v>
      </c>
      <c r="G168" s="209" t="s">
        <v>244</v>
      </c>
      <c r="H168" s="210">
        <v>7.1500000000000004</v>
      </c>
      <c r="I168" s="211"/>
      <c r="J168" s="212">
        <f>ROUND(I168*H168,2)</f>
        <v>0</v>
      </c>
      <c r="K168" s="208" t="s">
        <v>116</v>
      </c>
      <c r="L168" s="42"/>
      <c r="M168" s="213" t="s">
        <v>19</v>
      </c>
      <c r="N168" s="214" t="s">
        <v>41</v>
      </c>
      <c r="O168" s="82"/>
      <c r="P168" s="215">
        <f>O168*H168</f>
        <v>0</v>
      </c>
      <c r="Q168" s="215">
        <v>0.0026800000000000001</v>
      </c>
      <c r="R168" s="215">
        <f>Q168*H168</f>
        <v>0.019162000000000002</v>
      </c>
      <c r="S168" s="215">
        <v>0</v>
      </c>
      <c r="T168" s="216">
        <f>S168*H168</f>
        <v>0</v>
      </c>
      <c r="AR168" s="217" t="s">
        <v>117</v>
      </c>
      <c r="AT168" s="217" t="s">
        <v>112</v>
      </c>
      <c r="AU168" s="217" t="s">
        <v>75</v>
      </c>
      <c r="AY168" s="16" t="s">
        <v>110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78</v>
      </c>
      <c r="BK168" s="218">
        <f>ROUND(I168*H168,2)</f>
        <v>0</v>
      </c>
      <c r="BL168" s="16" t="s">
        <v>117</v>
      </c>
      <c r="BM168" s="217" t="s">
        <v>257</v>
      </c>
    </row>
    <row r="169" s="1" customFormat="1">
      <c r="B169" s="37"/>
      <c r="C169" s="38"/>
      <c r="D169" s="219" t="s">
        <v>119</v>
      </c>
      <c r="E169" s="38"/>
      <c r="F169" s="220" t="s">
        <v>258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119</v>
      </c>
      <c r="AU169" s="16" t="s">
        <v>75</v>
      </c>
    </row>
    <row r="170" s="12" customFormat="1">
      <c r="B170" s="222"/>
      <c r="C170" s="223"/>
      <c r="D170" s="219" t="s">
        <v>121</v>
      </c>
      <c r="E170" s="224" t="s">
        <v>19</v>
      </c>
      <c r="F170" s="225" t="s">
        <v>259</v>
      </c>
      <c r="G170" s="223"/>
      <c r="H170" s="226">
        <v>7.1500000000000004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121</v>
      </c>
      <c r="AU170" s="232" t="s">
        <v>75</v>
      </c>
      <c r="AV170" s="12" t="s">
        <v>75</v>
      </c>
      <c r="AW170" s="12" t="s">
        <v>32</v>
      </c>
      <c r="AX170" s="12" t="s">
        <v>78</v>
      </c>
      <c r="AY170" s="232" t="s">
        <v>110</v>
      </c>
    </row>
    <row r="171" s="1" customFormat="1" ht="24" customHeight="1">
      <c r="B171" s="37"/>
      <c r="C171" s="206" t="s">
        <v>260</v>
      </c>
      <c r="D171" s="206" t="s">
        <v>112</v>
      </c>
      <c r="E171" s="207" t="s">
        <v>261</v>
      </c>
      <c r="F171" s="208" t="s">
        <v>262</v>
      </c>
      <c r="G171" s="209" t="s">
        <v>244</v>
      </c>
      <c r="H171" s="210">
        <v>6.8200000000000003</v>
      </c>
      <c r="I171" s="211"/>
      <c r="J171" s="212">
        <f>ROUND(I171*H171,2)</f>
        <v>0</v>
      </c>
      <c r="K171" s="208" t="s">
        <v>116</v>
      </c>
      <c r="L171" s="42"/>
      <c r="M171" s="213" t="s">
        <v>19</v>
      </c>
      <c r="N171" s="214" t="s">
        <v>41</v>
      </c>
      <c r="O171" s="82"/>
      <c r="P171" s="215">
        <f>O171*H171</f>
        <v>0</v>
      </c>
      <c r="Q171" s="215">
        <v>0.0042700000000000004</v>
      </c>
      <c r="R171" s="215">
        <f>Q171*H171</f>
        <v>0.029121400000000002</v>
      </c>
      <c r="S171" s="215">
        <v>0</v>
      </c>
      <c r="T171" s="216">
        <f>S171*H171</f>
        <v>0</v>
      </c>
      <c r="AR171" s="217" t="s">
        <v>117</v>
      </c>
      <c r="AT171" s="217" t="s">
        <v>112</v>
      </c>
      <c r="AU171" s="217" t="s">
        <v>75</v>
      </c>
      <c r="AY171" s="16" t="s">
        <v>110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78</v>
      </c>
      <c r="BK171" s="218">
        <f>ROUND(I171*H171,2)</f>
        <v>0</v>
      </c>
      <c r="BL171" s="16" t="s">
        <v>117</v>
      </c>
      <c r="BM171" s="217" t="s">
        <v>263</v>
      </c>
    </row>
    <row r="172" s="1" customFormat="1">
      <c r="B172" s="37"/>
      <c r="C172" s="38"/>
      <c r="D172" s="219" t="s">
        <v>119</v>
      </c>
      <c r="E172" s="38"/>
      <c r="F172" s="220" t="s">
        <v>264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119</v>
      </c>
      <c r="AU172" s="16" t="s">
        <v>75</v>
      </c>
    </row>
    <row r="173" s="12" customFormat="1">
      <c r="B173" s="222"/>
      <c r="C173" s="223"/>
      <c r="D173" s="219" t="s">
        <v>121</v>
      </c>
      <c r="E173" s="224" t="s">
        <v>19</v>
      </c>
      <c r="F173" s="225" t="s">
        <v>253</v>
      </c>
      <c r="G173" s="223"/>
      <c r="H173" s="226">
        <v>6.8200000000000003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121</v>
      </c>
      <c r="AU173" s="232" t="s">
        <v>75</v>
      </c>
      <c r="AV173" s="12" t="s">
        <v>75</v>
      </c>
      <c r="AW173" s="12" t="s">
        <v>32</v>
      </c>
      <c r="AX173" s="12" t="s">
        <v>78</v>
      </c>
      <c r="AY173" s="232" t="s">
        <v>110</v>
      </c>
    </row>
    <row r="174" s="1" customFormat="1" ht="24" customHeight="1">
      <c r="B174" s="37"/>
      <c r="C174" s="206" t="s">
        <v>265</v>
      </c>
      <c r="D174" s="206" t="s">
        <v>112</v>
      </c>
      <c r="E174" s="207" t="s">
        <v>266</v>
      </c>
      <c r="F174" s="208" t="s">
        <v>267</v>
      </c>
      <c r="G174" s="209" t="s">
        <v>244</v>
      </c>
      <c r="H174" s="210">
        <v>51.039999999999999</v>
      </c>
      <c r="I174" s="211"/>
      <c r="J174" s="212">
        <f>ROUND(I174*H174,2)</f>
        <v>0</v>
      </c>
      <c r="K174" s="208" t="s">
        <v>116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0.02572</v>
      </c>
      <c r="R174" s="215">
        <f>Q174*H174</f>
        <v>1.3127488000000001</v>
      </c>
      <c r="S174" s="215">
        <v>0</v>
      </c>
      <c r="T174" s="216">
        <f>S174*H174</f>
        <v>0</v>
      </c>
      <c r="AR174" s="217" t="s">
        <v>117</v>
      </c>
      <c r="AT174" s="217" t="s">
        <v>112</v>
      </c>
      <c r="AU174" s="217" t="s">
        <v>75</v>
      </c>
      <c r="AY174" s="16" t="s">
        <v>110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78</v>
      </c>
      <c r="BK174" s="218">
        <f>ROUND(I174*H174,2)</f>
        <v>0</v>
      </c>
      <c r="BL174" s="16" t="s">
        <v>117</v>
      </c>
      <c r="BM174" s="217" t="s">
        <v>268</v>
      </c>
    </row>
    <row r="175" s="1" customFormat="1">
      <c r="B175" s="37"/>
      <c r="C175" s="38"/>
      <c r="D175" s="219" t="s">
        <v>119</v>
      </c>
      <c r="E175" s="38"/>
      <c r="F175" s="220" t="s">
        <v>269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119</v>
      </c>
      <c r="AU175" s="16" t="s">
        <v>75</v>
      </c>
    </row>
    <row r="176" s="12" customFormat="1">
      <c r="B176" s="222"/>
      <c r="C176" s="223"/>
      <c r="D176" s="219" t="s">
        <v>121</v>
      </c>
      <c r="E176" s="224" t="s">
        <v>19</v>
      </c>
      <c r="F176" s="225" t="s">
        <v>270</v>
      </c>
      <c r="G176" s="223"/>
      <c r="H176" s="226">
        <v>51.039999999999999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121</v>
      </c>
      <c r="AU176" s="232" t="s">
        <v>75</v>
      </c>
      <c r="AV176" s="12" t="s">
        <v>75</v>
      </c>
      <c r="AW176" s="12" t="s">
        <v>32</v>
      </c>
      <c r="AX176" s="12" t="s">
        <v>78</v>
      </c>
      <c r="AY176" s="232" t="s">
        <v>110</v>
      </c>
    </row>
    <row r="177" s="1" customFormat="1" ht="24" customHeight="1">
      <c r="B177" s="37"/>
      <c r="C177" s="206" t="s">
        <v>271</v>
      </c>
      <c r="D177" s="206" t="s">
        <v>112</v>
      </c>
      <c r="E177" s="207" t="s">
        <v>272</v>
      </c>
      <c r="F177" s="208" t="s">
        <v>273</v>
      </c>
      <c r="G177" s="209" t="s">
        <v>244</v>
      </c>
      <c r="H177" s="210">
        <v>4</v>
      </c>
      <c r="I177" s="211"/>
      <c r="J177" s="212">
        <f>ROUND(I177*H177,2)</f>
        <v>0</v>
      </c>
      <c r="K177" s="208" t="s">
        <v>116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0.068930000000000005</v>
      </c>
      <c r="R177" s="215">
        <f>Q177*H177</f>
        <v>0.27572000000000002</v>
      </c>
      <c r="S177" s="215">
        <v>0</v>
      </c>
      <c r="T177" s="216">
        <f>S177*H177</f>
        <v>0</v>
      </c>
      <c r="AR177" s="217" t="s">
        <v>117</v>
      </c>
      <c r="AT177" s="217" t="s">
        <v>112</v>
      </c>
      <c r="AU177" s="217" t="s">
        <v>75</v>
      </c>
      <c r="AY177" s="16" t="s">
        <v>110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78</v>
      </c>
      <c r="BK177" s="218">
        <f>ROUND(I177*H177,2)</f>
        <v>0</v>
      </c>
      <c r="BL177" s="16" t="s">
        <v>117</v>
      </c>
      <c r="BM177" s="217" t="s">
        <v>274</v>
      </c>
    </row>
    <row r="178" s="1" customFormat="1">
      <c r="B178" s="37"/>
      <c r="C178" s="38"/>
      <c r="D178" s="219" t="s">
        <v>119</v>
      </c>
      <c r="E178" s="38"/>
      <c r="F178" s="220" t="s">
        <v>275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119</v>
      </c>
      <c r="AU178" s="16" t="s">
        <v>75</v>
      </c>
    </row>
    <row r="179" s="12" customFormat="1">
      <c r="B179" s="222"/>
      <c r="C179" s="223"/>
      <c r="D179" s="219" t="s">
        <v>121</v>
      </c>
      <c r="E179" s="224" t="s">
        <v>19</v>
      </c>
      <c r="F179" s="225" t="s">
        <v>276</v>
      </c>
      <c r="G179" s="223"/>
      <c r="H179" s="226">
        <v>4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121</v>
      </c>
      <c r="AU179" s="232" t="s">
        <v>75</v>
      </c>
      <c r="AV179" s="12" t="s">
        <v>75</v>
      </c>
      <c r="AW179" s="12" t="s">
        <v>32</v>
      </c>
      <c r="AX179" s="12" t="s">
        <v>78</v>
      </c>
      <c r="AY179" s="232" t="s">
        <v>110</v>
      </c>
    </row>
    <row r="180" s="11" customFormat="1" ht="22.8" customHeight="1">
      <c r="B180" s="190"/>
      <c r="C180" s="191"/>
      <c r="D180" s="192" t="s">
        <v>69</v>
      </c>
      <c r="E180" s="204" t="s">
        <v>164</v>
      </c>
      <c r="F180" s="204" t="s">
        <v>277</v>
      </c>
      <c r="G180" s="191"/>
      <c r="H180" s="191"/>
      <c r="I180" s="194"/>
      <c r="J180" s="205">
        <f>BK180</f>
        <v>0</v>
      </c>
      <c r="K180" s="191"/>
      <c r="L180" s="196"/>
      <c r="M180" s="197"/>
      <c r="N180" s="198"/>
      <c r="O180" s="198"/>
      <c r="P180" s="199">
        <f>SUM(P181:P207)</f>
        <v>0</v>
      </c>
      <c r="Q180" s="198"/>
      <c r="R180" s="199">
        <f>SUM(R181:R207)</f>
        <v>0</v>
      </c>
      <c r="S180" s="198"/>
      <c r="T180" s="200">
        <f>SUM(T181:T207)</f>
        <v>0</v>
      </c>
      <c r="AR180" s="201" t="s">
        <v>78</v>
      </c>
      <c r="AT180" s="202" t="s">
        <v>69</v>
      </c>
      <c r="AU180" s="202" t="s">
        <v>78</v>
      </c>
      <c r="AY180" s="201" t="s">
        <v>110</v>
      </c>
      <c r="BK180" s="203">
        <f>SUM(BK181:BK207)</f>
        <v>0</v>
      </c>
    </row>
    <row r="181" s="1" customFormat="1" ht="36" customHeight="1">
      <c r="B181" s="37"/>
      <c r="C181" s="206" t="s">
        <v>278</v>
      </c>
      <c r="D181" s="206" t="s">
        <v>112</v>
      </c>
      <c r="E181" s="207" t="s">
        <v>279</v>
      </c>
      <c r="F181" s="208" t="s">
        <v>280</v>
      </c>
      <c r="G181" s="209" t="s">
        <v>154</v>
      </c>
      <c r="H181" s="210">
        <v>47</v>
      </c>
      <c r="I181" s="211"/>
      <c r="J181" s="212">
        <f>ROUND(I181*H181,2)</f>
        <v>0</v>
      </c>
      <c r="K181" s="208" t="s">
        <v>19</v>
      </c>
      <c r="L181" s="42"/>
      <c r="M181" s="213" t="s">
        <v>19</v>
      </c>
      <c r="N181" s="214" t="s">
        <v>41</v>
      </c>
      <c r="O181" s="82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AR181" s="217" t="s">
        <v>117</v>
      </c>
      <c r="AT181" s="217" t="s">
        <v>112</v>
      </c>
      <c r="AU181" s="217" t="s">
        <v>75</v>
      </c>
      <c r="AY181" s="16" t="s">
        <v>110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6" t="s">
        <v>78</v>
      </c>
      <c r="BK181" s="218">
        <f>ROUND(I181*H181,2)</f>
        <v>0</v>
      </c>
      <c r="BL181" s="16" t="s">
        <v>117</v>
      </c>
      <c r="BM181" s="217" t="s">
        <v>281</v>
      </c>
    </row>
    <row r="182" s="1" customFormat="1">
      <c r="B182" s="37"/>
      <c r="C182" s="38"/>
      <c r="D182" s="219" t="s">
        <v>119</v>
      </c>
      <c r="E182" s="38"/>
      <c r="F182" s="220" t="s">
        <v>280</v>
      </c>
      <c r="G182" s="38"/>
      <c r="H182" s="38"/>
      <c r="I182" s="130"/>
      <c r="J182" s="38"/>
      <c r="K182" s="38"/>
      <c r="L182" s="42"/>
      <c r="M182" s="221"/>
      <c r="N182" s="82"/>
      <c r="O182" s="82"/>
      <c r="P182" s="82"/>
      <c r="Q182" s="82"/>
      <c r="R182" s="82"/>
      <c r="S182" s="82"/>
      <c r="T182" s="83"/>
      <c r="AT182" s="16" t="s">
        <v>119</v>
      </c>
      <c r="AU182" s="16" t="s">
        <v>75</v>
      </c>
    </row>
    <row r="183" s="12" customFormat="1">
      <c r="B183" s="222"/>
      <c r="C183" s="223"/>
      <c r="D183" s="219" t="s">
        <v>121</v>
      </c>
      <c r="E183" s="224" t="s">
        <v>19</v>
      </c>
      <c r="F183" s="225" t="s">
        <v>282</v>
      </c>
      <c r="G183" s="223"/>
      <c r="H183" s="226">
        <v>47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121</v>
      </c>
      <c r="AU183" s="232" t="s">
        <v>75</v>
      </c>
      <c r="AV183" s="12" t="s">
        <v>75</v>
      </c>
      <c r="AW183" s="12" t="s">
        <v>32</v>
      </c>
      <c r="AX183" s="12" t="s">
        <v>78</v>
      </c>
      <c r="AY183" s="232" t="s">
        <v>110</v>
      </c>
    </row>
    <row r="184" s="1" customFormat="1" ht="36" customHeight="1">
      <c r="B184" s="37"/>
      <c r="C184" s="206" t="s">
        <v>283</v>
      </c>
      <c r="D184" s="206" t="s">
        <v>112</v>
      </c>
      <c r="E184" s="207" t="s">
        <v>284</v>
      </c>
      <c r="F184" s="208" t="s">
        <v>285</v>
      </c>
      <c r="G184" s="209" t="s">
        <v>154</v>
      </c>
      <c r="H184" s="210">
        <v>47</v>
      </c>
      <c r="I184" s="211"/>
      <c r="J184" s="212">
        <f>ROUND(I184*H184,2)</f>
        <v>0</v>
      </c>
      <c r="K184" s="208" t="s">
        <v>19</v>
      </c>
      <c r="L184" s="42"/>
      <c r="M184" s="213" t="s">
        <v>19</v>
      </c>
      <c r="N184" s="214" t="s">
        <v>41</v>
      </c>
      <c r="O184" s="82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17" t="s">
        <v>117</v>
      </c>
      <c r="AT184" s="217" t="s">
        <v>112</v>
      </c>
      <c r="AU184" s="217" t="s">
        <v>75</v>
      </c>
      <c r="AY184" s="16" t="s">
        <v>110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6" t="s">
        <v>78</v>
      </c>
      <c r="BK184" s="218">
        <f>ROUND(I184*H184,2)</f>
        <v>0</v>
      </c>
      <c r="BL184" s="16" t="s">
        <v>117</v>
      </c>
      <c r="BM184" s="217" t="s">
        <v>286</v>
      </c>
    </row>
    <row r="185" s="1" customFormat="1">
      <c r="B185" s="37"/>
      <c r="C185" s="38"/>
      <c r="D185" s="219" t="s">
        <v>119</v>
      </c>
      <c r="E185" s="38"/>
      <c r="F185" s="220" t="s">
        <v>285</v>
      </c>
      <c r="G185" s="38"/>
      <c r="H185" s="38"/>
      <c r="I185" s="130"/>
      <c r="J185" s="38"/>
      <c r="K185" s="38"/>
      <c r="L185" s="42"/>
      <c r="M185" s="221"/>
      <c r="N185" s="82"/>
      <c r="O185" s="82"/>
      <c r="P185" s="82"/>
      <c r="Q185" s="82"/>
      <c r="R185" s="82"/>
      <c r="S185" s="82"/>
      <c r="T185" s="83"/>
      <c r="AT185" s="16" t="s">
        <v>119</v>
      </c>
      <c r="AU185" s="16" t="s">
        <v>75</v>
      </c>
    </row>
    <row r="186" s="12" customFormat="1">
      <c r="B186" s="222"/>
      <c r="C186" s="223"/>
      <c r="D186" s="219" t="s">
        <v>121</v>
      </c>
      <c r="E186" s="224" t="s">
        <v>19</v>
      </c>
      <c r="F186" s="225" t="s">
        <v>282</v>
      </c>
      <c r="G186" s="223"/>
      <c r="H186" s="226">
        <v>47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121</v>
      </c>
      <c r="AU186" s="232" t="s">
        <v>75</v>
      </c>
      <c r="AV186" s="12" t="s">
        <v>75</v>
      </c>
      <c r="AW186" s="12" t="s">
        <v>32</v>
      </c>
      <c r="AX186" s="12" t="s">
        <v>78</v>
      </c>
      <c r="AY186" s="232" t="s">
        <v>110</v>
      </c>
    </row>
    <row r="187" s="1" customFormat="1" ht="24" customHeight="1">
      <c r="B187" s="37"/>
      <c r="C187" s="206" t="s">
        <v>287</v>
      </c>
      <c r="D187" s="206" t="s">
        <v>112</v>
      </c>
      <c r="E187" s="207" t="s">
        <v>288</v>
      </c>
      <c r="F187" s="208" t="s">
        <v>289</v>
      </c>
      <c r="G187" s="209" t="s">
        <v>244</v>
      </c>
      <c r="H187" s="210">
        <v>27.5</v>
      </c>
      <c r="I187" s="211"/>
      <c r="J187" s="212">
        <f>ROUND(I187*H187,2)</f>
        <v>0</v>
      </c>
      <c r="K187" s="208" t="s">
        <v>19</v>
      </c>
      <c r="L187" s="42"/>
      <c r="M187" s="213" t="s">
        <v>19</v>
      </c>
      <c r="N187" s="214" t="s">
        <v>41</v>
      </c>
      <c r="O187" s="82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17" t="s">
        <v>117</v>
      </c>
      <c r="AT187" s="217" t="s">
        <v>112</v>
      </c>
      <c r="AU187" s="217" t="s">
        <v>75</v>
      </c>
      <c r="AY187" s="16" t="s">
        <v>110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6" t="s">
        <v>78</v>
      </c>
      <c r="BK187" s="218">
        <f>ROUND(I187*H187,2)</f>
        <v>0</v>
      </c>
      <c r="BL187" s="16" t="s">
        <v>117</v>
      </c>
      <c r="BM187" s="217" t="s">
        <v>290</v>
      </c>
    </row>
    <row r="188" s="1" customFormat="1">
      <c r="B188" s="37"/>
      <c r="C188" s="38"/>
      <c r="D188" s="219" t="s">
        <v>119</v>
      </c>
      <c r="E188" s="38"/>
      <c r="F188" s="220" t="s">
        <v>289</v>
      </c>
      <c r="G188" s="38"/>
      <c r="H188" s="38"/>
      <c r="I188" s="130"/>
      <c r="J188" s="38"/>
      <c r="K188" s="38"/>
      <c r="L188" s="42"/>
      <c r="M188" s="221"/>
      <c r="N188" s="82"/>
      <c r="O188" s="82"/>
      <c r="P188" s="82"/>
      <c r="Q188" s="82"/>
      <c r="R188" s="82"/>
      <c r="S188" s="82"/>
      <c r="T188" s="83"/>
      <c r="AT188" s="16" t="s">
        <v>119</v>
      </c>
      <c r="AU188" s="16" t="s">
        <v>75</v>
      </c>
    </row>
    <row r="189" s="12" customFormat="1">
      <c r="B189" s="222"/>
      <c r="C189" s="223"/>
      <c r="D189" s="219" t="s">
        <v>121</v>
      </c>
      <c r="E189" s="224" t="s">
        <v>19</v>
      </c>
      <c r="F189" s="225" t="s">
        <v>291</v>
      </c>
      <c r="G189" s="223"/>
      <c r="H189" s="226">
        <v>27.5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121</v>
      </c>
      <c r="AU189" s="232" t="s">
        <v>75</v>
      </c>
      <c r="AV189" s="12" t="s">
        <v>75</v>
      </c>
      <c r="AW189" s="12" t="s">
        <v>32</v>
      </c>
      <c r="AX189" s="12" t="s">
        <v>78</v>
      </c>
      <c r="AY189" s="232" t="s">
        <v>110</v>
      </c>
    </row>
    <row r="190" s="1" customFormat="1" ht="24" customHeight="1">
      <c r="B190" s="37"/>
      <c r="C190" s="206" t="s">
        <v>292</v>
      </c>
      <c r="D190" s="206" t="s">
        <v>112</v>
      </c>
      <c r="E190" s="207" t="s">
        <v>293</v>
      </c>
      <c r="F190" s="208" t="s">
        <v>294</v>
      </c>
      <c r="G190" s="209" t="s">
        <v>132</v>
      </c>
      <c r="H190" s="210">
        <v>4.7000000000000002</v>
      </c>
      <c r="I190" s="211"/>
      <c r="J190" s="212">
        <f>ROUND(I190*H190,2)</f>
        <v>0</v>
      </c>
      <c r="K190" s="208" t="s">
        <v>19</v>
      </c>
      <c r="L190" s="42"/>
      <c r="M190" s="213" t="s">
        <v>19</v>
      </c>
      <c r="N190" s="214" t="s">
        <v>41</v>
      </c>
      <c r="O190" s="82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AR190" s="217" t="s">
        <v>117</v>
      </c>
      <c r="AT190" s="217" t="s">
        <v>112</v>
      </c>
      <c r="AU190" s="217" t="s">
        <v>75</v>
      </c>
      <c r="AY190" s="16" t="s">
        <v>110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6" t="s">
        <v>78</v>
      </c>
      <c r="BK190" s="218">
        <f>ROUND(I190*H190,2)</f>
        <v>0</v>
      </c>
      <c r="BL190" s="16" t="s">
        <v>117</v>
      </c>
      <c r="BM190" s="217" t="s">
        <v>295</v>
      </c>
    </row>
    <row r="191" s="1" customFormat="1">
      <c r="B191" s="37"/>
      <c r="C191" s="38"/>
      <c r="D191" s="219" t="s">
        <v>119</v>
      </c>
      <c r="E191" s="38"/>
      <c r="F191" s="220" t="s">
        <v>294</v>
      </c>
      <c r="G191" s="38"/>
      <c r="H191" s="38"/>
      <c r="I191" s="130"/>
      <c r="J191" s="38"/>
      <c r="K191" s="38"/>
      <c r="L191" s="42"/>
      <c r="M191" s="221"/>
      <c r="N191" s="82"/>
      <c r="O191" s="82"/>
      <c r="P191" s="82"/>
      <c r="Q191" s="82"/>
      <c r="R191" s="82"/>
      <c r="S191" s="82"/>
      <c r="T191" s="83"/>
      <c r="AT191" s="16" t="s">
        <v>119</v>
      </c>
      <c r="AU191" s="16" t="s">
        <v>75</v>
      </c>
    </row>
    <row r="192" s="12" customFormat="1">
      <c r="B192" s="222"/>
      <c r="C192" s="223"/>
      <c r="D192" s="219" t="s">
        <v>121</v>
      </c>
      <c r="E192" s="224" t="s">
        <v>19</v>
      </c>
      <c r="F192" s="225" t="s">
        <v>296</v>
      </c>
      <c r="G192" s="223"/>
      <c r="H192" s="226">
        <v>4.7000000000000002</v>
      </c>
      <c r="I192" s="227"/>
      <c r="J192" s="223"/>
      <c r="K192" s="223"/>
      <c r="L192" s="228"/>
      <c r="M192" s="229"/>
      <c r="N192" s="230"/>
      <c r="O192" s="230"/>
      <c r="P192" s="230"/>
      <c r="Q192" s="230"/>
      <c r="R192" s="230"/>
      <c r="S192" s="230"/>
      <c r="T192" s="231"/>
      <c r="AT192" s="232" t="s">
        <v>121</v>
      </c>
      <c r="AU192" s="232" t="s">
        <v>75</v>
      </c>
      <c r="AV192" s="12" t="s">
        <v>75</v>
      </c>
      <c r="AW192" s="12" t="s">
        <v>32</v>
      </c>
      <c r="AX192" s="12" t="s">
        <v>78</v>
      </c>
      <c r="AY192" s="232" t="s">
        <v>110</v>
      </c>
    </row>
    <row r="193" s="1" customFormat="1" ht="16.5" customHeight="1">
      <c r="B193" s="37"/>
      <c r="C193" s="206" t="s">
        <v>297</v>
      </c>
      <c r="D193" s="206" t="s">
        <v>112</v>
      </c>
      <c r="E193" s="207" t="s">
        <v>298</v>
      </c>
      <c r="F193" s="208" t="s">
        <v>299</v>
      </c>
      <c r="G193" s="209" t="s">
        <v>132</v>
      </c>
      <c r="H193" s="210">
        <v>23.5</v>
      </c>
      <c r="I193" s="211"/>
      <c r="J193" s="212">
        <f>ROUND(I193*H193,2)</f>
        <v>0</v>
      </c>
      <c r="K193" s="208" t="s">
        <v>19</v>
      </c>
      <c r="L193" s="42"/>
      <c r="M193" s="213" t="s">
        <v>19</v>
      </c>
      <c r="N193" s="214" t="s">
        <v>41</v>
      </c>
      <c r="O193" s="82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AR193" s="217" t="s">
        <v>117</v>
      </c>
      <c r="AT193" s="217" t="s">
        <v>112</v>
      </c>
      <c r="AU193" s="217" t="s">
        <v>75</v>
      </c>
      <c r="AY193" s="16" t="s">
        <v>110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6" t="s">
        <v>78</v>
      </c>
      <c r="BK193" s="218">
        <f>ROUND(I193*H193,2)</f>
        <v>0</v>
      </c>
      <c r="BL193" s="16" t="s">
        <v>117</v>
      </c>
      <c r="BM193" s="217" t="s">
        <v>300</v>
      </c>
    </row>
    <row r="194" s="1" customFormat="1">
      <c r="B194" s="37"/>
      <c r="C194" s="38"/>
      <c r="D194" s="219" t="s">
        <v>119</v>
      </c>
      <c r="E194" s="38"/>
      <c r="F194" s="220" t="s">
        <v>299</v>
      </c>
      <c r="G194" s="38"/>
      <c r="H194" s="38"/>
      <c r="I194" s="130"/>
      <c r="J194" s="38"/>
      <c r="K194" s="38"/>
      <c r="L194" s="42"/>
      <c r="M194" s="221"/>
      <c r="N194" s="82"/>
      <c r="O194" s="82"/>
      <c r="P194" s="82"/>
      <c r="Q194" s="82"/>
      <c r="R194" s="82"/>
      <c r="S194" s="82"/>
      <c r="T194" s="83"/>
      <c r="AT194" s="16" t="s">
        <v>119</v>
      </c>
      <c r="AU194" s="16" t="s">
        <v>75</v>
      </c>
    </row>
    <row r="195" s="12" customFormat="1">
      <c r="B195" s="222"/>
      <c r="C195" s="223"/>
      <c r="D195" s="219" t="s">
        <v>121</v>
      </c>
      <c r="E195" s="224" t="s">
        <v>19</v>
      </c>
      <c r="F195" s="225" t="s">
        <v>301</v>
      </c>
      <c r="G195" s="223"/>
      <c r="H195" s="226">
        <v>23.5</v>
      </c>
      <c r="I195" s="227"/>
      <c r="J195" s="223"/>
      <c r="K195" s="223"/>
      <c r="L195" s="228"/>
      <c r="M195" s="229"/>
      <c r="N195" s="230"/>
      <c r="O195" s="230"/>
      <c r="P195" s="230"/>
      <c r="Q195" s="230"/>
      <c r="R195" s="230"/>
      <c r="S195" s="230"/>
      <c r="T195" s="231"/>
      <c r="AT195" s="232" t="s">
        <v>121</v>
      </c>
      <c r="AU195" s="232" t="s">
        <v>75</v>
      </c>
      <c r="AV195" s="12" t="s">
        <v>75</v>
      </c>
      <c r="AW195" s="12" t="s">
        <v>32</v>
      </c>
      <c r="AX195" s="12" t="s">
        <v>78</v>
      </c>
      <c r="AY195" s="232" t="s">
        <v>110</v>
      </c>
    </row>
    <row r="196" s="1" customFormat="1" ht="24" customHeight="1">
      <c r="B196" s="37"/>
      <c r="C196" s="206" t="s">
        <v>302</v>
      </c>
      <c r="D196" s="206" t="s">
        <v>112</v>
      </c>
      <c r="E196" s="207" t="s">
        <v>303</v>
      </c>
      <c r="F196" s="208" t="s">
        <v>304</v>
      </c>
      <c r="G196" s="209" t="s">
        <v>154</v>
      </c>
      <c r="H196" s="210">
        <v>51.700000000000003</v>
      </c>
      <c r="I196" s="211"/>
      <c r="J196" s="212">
        <f>ROUND(I196*H196,2)</f>
        <v>0</v>
      </c>
      <c r="K196" s="208" t="s">
        <v>19</v>
      </c>
      <c r="L196" s="42"/>
      <c r="M196" s="213" t="s">
        <v>19</v>
      </c>
      <c r="N196" s="214" t="s">
        <v>41</v>
      </c>
      <c r="O196" s="82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AR196" s="217" t="s">
        <v>117</v>
      </c>
      <c r="AT196" s="217" t="s">
        <v>112</v>
      </c>
      <c r="AU196" s="217" t="s">
        <v>75</v>
      </c>
      <c r="AY196" s="16" t="s">
        <v>110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6" t="s">
        <v>78</v>
      </c>
      <c r="BK196" s="218">
        <f>ROUND(I196*H196,2)</f>
        <v>0</v>
      </c>
      <c r="BL196" s="16" t="s">
        <v>117</v>
      </c>
      <c r="BM196" s="217" t="s">
        <v>305</v>
      </c>
    </row>
    <row r="197" s="1" customFormat="1">
      <c r="B197" s="37"/>
      <c r="C197" s="38"/>
      <c r="D197" s="219" t="s">
        <v>119</v>
      </c>
      <c r="E197" s="38"/>
      <c r="F197" s="220" t="s">
        <v>304</v>
      </c>
      <c r="G197" s="38"/>
      <c r="H197" s="38"/>
      <c r="I197" s="130"/>
      <c r="J197" s="38"/>
      <c r="K197" s="38"/>
      <c r="L197" s="42"/>
      <c r="M197" s="221"/>
      <c r="N197" s="82"/>
      <c r="O197" s="82"/>
      <c r="P197" s="82"/>
      <c r="Q197" s="82"/>
      <c r="R197" s="82"/>
      <c r="S197" s="82"/>
      <c r="T197" s="83"/>
      <c r="AT197" s="16" t="s">
        <v>119</v>
      </c>
      <c r="AU197" s="16" t="s">
        <v>75</v>
      </c>
    </row>
    <row r="198" s="12" customFormat="1">
      <c r="B198" s="222"/>
      <c r="C198" s="223"/>
      <c r="D198" s="219" t="s">
        <v>121</v>
      </c>
      <c r="E198" s="224" t="s">
        <v>19</v>
      </c>
      <c r="F198" s="225" t="s">
        <v>306</v>
      </c>
      <c r="G198" s="223"/>
      <c r="H198" s="226">
        <v>51.700000000000003</v>
      </c>
      <c r="I198" s="227"/>
      <c r="J198" s="223"/>
      <c r="K198" s="223"/>
      <c r="L198" s="228"/>
      <c r="M198" s="229"/>
      <c r="N198" s="230"/>
      <c r="O198" s="230"/>
      <c r="P198" s="230"/>
      <c r="Q198" s="230"/>
      <c r="R198" s="230"/>
      <c r="S198" s="230"/>
      <c r="T198" s="231"/>
      <c r="AT198" s="232" t="s">
        <v>121</v>
      </c>
      <c r="AU198" s="232" t="s">
        <v>75</v>
      </c>
      <c r="AV198" s="12" t="s">
        <v>75</v>
      </c>
      <c r="AW198" s="12" t="s">
        <v>32</v>
      </c>
      <c r="AX198" s="12" t="s">
        <v>78</v>
      </c>
      <c r="AY198" s="232" t="s">
        <v>110</v>
      </c>
    </row>
    <row r="199" s="1" customFormat="1" ht="16.5" customHeight="1">
      <c r="B199" s="37"/>
      <c r="C199" s="206" t="s">
        <v>307</v>
      </c>
      <c r="D199" s="206" t="s">
        <v>112</v>
      </c>
      <c r="E199" s="207" t="s">
        <v>308</v>
      </c>
      <c r="F199" s="208" t="s">
        <v>309</v>
      </c>
      <c r="G199" s="209" t="s">
        <v>244</v>
      </c>
      <c r="H199" s="210">
        <v>27.5</v>
      </c>
      <c r="I199" s="211"/>
      <c r="J199" s="212">
        <f>ROUND(I199*H199,2)</f>
        <v>0</v>
      </c>
      <c r="K199" s="208" t="s">
        <v>19</v>
      </c>
      <c r="L199" s="42"/>
      <c r="M199" s="213" t="s">
        <v>19</v>
      </c>
      <c r="N199" s="214" t="s">
        <v>41</v>
      </c>
      <c r="O199" s="82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AR199" s="217" t="s">
        <v>117</v>
      </c>
      <c r="AT199" s="217" t="s">
        <v>112</v>
      </c>
      <c r="AU199" s="217" t="s">
        <v>75</v>
      </c>
      <c r="AY199" s="16" t="s">
        <v>110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6" t="s">
        <v>78</v>
      </c>
      <c r="BK199" s="218">
        <f>ROUND(I199*H199,2)</f>
        <v>0</v>
      </c>
      <c r="BL199" s="16" t="s">
        <v>117</v>
      </c>
      <c r="BM199" s="217" t="s">
        <v>310</v>
      </c>
    </row>
    <row r="200" s="1" customFormat="1">
      <c r="B200" s="37"/>
      <c r="C200" s="38"/>
      <c r="D200" s="219" t="s">
        <v>119</v>
      </c>
      <c r="E200" s="38"/>
      <c r="F200" s="220" t="s">
        <v>309</v>
      </c>
      <c r="G200" s="38"/>
      <c r="H200" s="38"/>
      <c r="I200" s="130"/>
      <c r="J200" s="38"/>
      <c r="K200" s="38"/>
      <c r="L200" s="42"/>
      <c r="M200" s="221"/>
      <c r="N200" s="82"/>
      <c r="O200" s="82"/>
      <c r="P200" s="82"/>
      <c r="Q200" s="82"/>
      <c r="R200" s="82"/>
      <c r="S200" s="82"/>
      <c r="T200" s="83"/>
      <c r="AT200" s="16" t="s">
        <v>119</v>
      </c>
      <c r="AU200" s="16" t="s">
        <v>75</v>
      </c>
    </row>
    <row r="201" s="12" customFormat="1">
      <c r="B201" s="222"/>
      <c r="C201" s="223"/>
      <c r="D201" s="219" t="s">
        <v>121</v>
      </c>
      <c r="E201" s="224" t="s">
        <v>19</v>
      </c>
      <c r="F201" s="225" t="s">
        <v>291</v>
      </c>
      <c r="G201" s="223"/>
      <c r="H201" s="226">
        <v>27.5</v>
      </c>
      <c r="I201" s="227"/>
      <c r="J201" s="223"/>
      <c r="K201" s="223"/>
      <c r="L201" s="228"/>
      <c r="M201" s="229"/>
      <c r="N201" s="230"/>
      <c r="O201" s="230"/>
      <c r="P201" s="230"/>
      <c r="Q201" s="230"/>
      <c r="R201" s="230"/>
      <c r="S201" s="230"/>
      <c r="T201" s="231"/>
      <c r="AT201" s="232" t="s">
        <v>121</v>
      </c>
      <c r="AU201" s="232" t="s">
        <v>75</v>
      </c>
      <c r="AV201" s="12" t="s">
        <v>75</v>
      </c>
      <c r="AW201" s="12" t="s">
        <v>32</v>
      </c>
      <c r="AX201" s="12" t="s">
        <v>78</v>
      </c>
      <c r="AY201" s="232" t="s">
        <v>110</v>
      </c>
    </row>
    <row r="202" s="1" customFormat="1" ht="24" customHeight="1">
      <c r="B202" s="37"/>
      <c r="C202" s="206" t="s">
        <v>311</v>
      </c>
      <c r="D202" s="206" t="s">
        <v>112</v>
      </c>
      <c r="E202" s="207" t="s">
        <v>312</v>
      </c>
      <c r="F202" s="208" t="s">
        <v>313</v>
      </c>
      <c r="G202" s="209" t="s">
        <v>244</v>
      </c>
      <c r="H202" s="210">
        <v>37</v>
      </c>
      <c r="I202" s="211"/>
      <c r="J202" s="212">
        <f>ROUND(I202*H202,2)</f>
        <v>0</v>
      </c>
      <c r="K202" s="208" t="s">
        <v>19</v>
      </c>
      <c r="L202" s="42"/>
      <c r="M202" s="213" t="s">
        <v>19</v>
      </c>
      <c r="N202" s="214" t="s">
        <v>41</v>
      </c>
      <c r="O202" s="82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AR202" s="217" t="s">
        <v>117</v>
      </c>
      <c r="AT202" s="217" t="s">
        <v>112</v>
      </c>
      <c r="AU202" s="217" t="s">
        <v>75</v>
      </c>
      <c r="AY202" s="16" t="s">
        <v>110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6" t="s">
        <v>78</v>
      </c>
      <c r="BK202" s="218">
        <f>ROUND(I202*H202,2)</f>
        <v>0</v>
      </c>
      <c r="BL202" s="16" t="s">
        <v>117</v>
      </c>
      <c r="BM202" s="217" t="s">
        <v>314</v>
      </c>
    </row>
    <row r="203" s="1" customFormat="1">
      <c r="B203" s="37"/>
      <c r="C203" s="38"/>
      <c r="D203" s="219" t="s">
        <v>119</v>
      </c>
      <c r="E203" s="38"/>
      <c r="F203" s="220" t="s">
        <v>315</v>
      </c>
      <c r="G203" s="38"/>
      <c r="H203" s="38"/>
      <c r="I203" s="130"/>
      <c r="J203" s="38"/>
      <c r="K203" s="38"/>
      <c r="L203" s="42"/>
      <c r="M203" s="221"/>
      <c r="N203" s="82"/>
      <c r="O203" s="82"/>
      <c r="P203" s="82"/>
      <c r="Q203" s="82"/>
      <c r="R203" s="82"/>
      <c r="S203" s="82"/>
      <c r="T203" s="83"/>
      <c r="AT203" s="16" t="s">
        <v>119</v>
      </c>
      <c r="AU203" s="16" t="s">
        <v>75</v>
      </c>
    </row>
    <row r="204" s="12" customFormat="1">
      <c r="B204" s="222"/>
      <c r="C204" s="223"/>
      <c r="D204" s="219" t="s">
        <v>121</v>
      </c>
      <c r="E204" s="224" t="s">
        <v>19</v>
      </c>
      <c r="F204" s="225" t="s">
        <v>316</v>
      </c>
      <c r="G204" s="223"/>
      <c r="H204" s="226">
        <v>37</v>
      </c>
      <c r="I204" s="227"/>
      <c r="J204" s="223"/>
      <c r="K204" s="223"/>
      <c r="L204" s="228"/>
      <c r="M204" s="229"/>
      <c r="N204" s="230"/>
      <c r="O204" s="230"/>
      <c r="P204" s="230"/>
      <c r="Q204" s="230"/>
      <c r="R204" s="230"/>
      <c r="S204" s="230"/>
      <c r="T204" s="231"/>
      <c r="AT204" s="232" t="s">
        <v>121</v>
      </c>
      <c r="AU204" s="232" t="s">
        <v>75</v>
      </c>
      <c r="AV204" s="12" t="s">
        <v>75</v>
      </c>
      <c r="AW204" s="12" t="s">
        <v>32</v>
      </c>
      <c r="AX204" s="12" t="s">
        <v>78</v>
      </c>
      <c r="AY204" s="232" t="s">
        <v>110</v>
      </c>
    </row>
    <row r="205" s="1" customFormat="1" ht="24" customHeight="1">
      <c r="B205" s="37"/>
      <c r="C205" s="206" t="s">
        <v>317</v>
      </c>
      <c r="D205" s="206" t="s">
        <v>112</v>
      </c>
      <c r="E205" s="207" t="s">
        <v>318</v>
      </c>
      <c r="F205" s="208" t="s">
        <v>319</v>
      </c>
      <c r="G205" s="209" t="s">
        <v>205</v>
      </c>
      <c r="H205" s="210">
        <v>54.049999999999997</v>
      </c>
      <c r="I205" s="211"/>
      <c r="J205" s="212">
        <f>ROUND(I205*H205,2)</f>
        <v>0</v>
      </c>
      <c r="K205" s="208" t="s">
        <v>19</v>
      </c>
      <c r="L205" s="42"/>
      <c r="M205" s="213" t="s">
        <v>19</v>
      </c>
      <c r="N205" s="214" t="s">
        <v>41</v>
      </c>
      <c r="O205" s="82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AR205" s="217" t="s">
        <v>117</v>
      </c>
      <c r="AT205" s="217" t="s">
        <v>112</v>
      </c>
      <c r="AU205" s="217" t="s">
        <v>75</v>
      </c>
      <c r="AY205" s="16" t="s">
        <v>110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6" t="s">
        <v>78</v>
      </c>
      <c r="BK205" s="218">
        <f>ROUND(I205*H205,2)</f>
        <v>0</v>
      </c>
      <c r="BL205" s="16" t="s">
        <v>117</v>
      </c>
      <c r="BM205" s="217" t="s">
        <v>320</v>
      </c>
    </row>
    <row r="206" s="1" customFormat="1">
      <c r="B206" s="37"/>
      <c r="C206" s="38"/>
      <c r="D206" s="219" t="s">
        <v>119</v>
      </c>
      <c r="E206" s="38"/>
      <c r="F206" s="220" t="s">
        <v>319</v>
      </c>
      <c r="G206" s="38"/>
      <c r="H206" s="38"/>
      <c r="I206" s="130"/>
      <c r="J206" s="38"/>
      <c r="K206" s="38"/>
      <c r="L206" s="42"/>
      <c r="M206" s="221"/>
      <c r="N206" s="82"/>
      <c r="O206" s="82"/>
      <c r="P206" s="82"/>
      <c r="Q206" s="82"/>
      <c r="R206" s="82"/>
      <c r="S206" s="82"/>
      <c r="T206" s="83"/>
      <c r="AT206" s="16" t="s">
        <v>119</v>
      </c>
      <c r="AU206" s="16" t="s">
        <v>75</v>
      </c>
    </row>
    <row r="207" s="12" customFormat="1">
      <c r="B207" s="222"/>
      <c r="C207" s="223"/>
      <c r="D207" s="219" t="s">
        <v>121</v>
      </c>
      <c r="E207" s="224" t="s">
        <v>19</v>
      </c>
      <c r="F207" s="225" t="s">
        <v>321</v>
      </c>
      <c r="G207" s="223"/>
      <c r="H207" s="226">
        <v>54.049999999999997</v>
      </c>
      <c r="I207" s="227"/>
      <c r="J207" s="223"/>
      <c r="K207" s="223"/>
      <c r="L207" s="228"/>
      <c r="M207" s="229"/>
      <c r="N207" s="230"/>
      <c r="O207" s="230"/>
      <c r="P207" s="230"/>
      <c r="Q207" s="230"/>
      <c r="R207" s="230"/>
      <c r="S207" s="230"/>
      <c r="T207" s="231"/>
      <c r="AT207" s="232" t="s">
        <v>121</v>
      </c>
      <c r="AU207" s="232" t="s">
        <v>75</v>
      </c>
      <c r="AV207" s="12" t="s">
        <v>75</v>
      </c>
      <c r="AW207" s="12" t="s">
        <v>32</v>
      </c>
      <c r="AX207" s="12" t="s">
        <v>78</v>
      </c>
      <c r="AY207" s="232" t="s">
        <v>110</v>
      </c>
    </row>
    <row r="208" s="11" customFormat="1" ht="22.8" customHeight="1">
      <c r="B208" s="190"/>
      <c r="C208" s="191"/>
      <c r="D208" s="192" t="s">
        <v>69</v>
      </c>
      <c r="E208" s="204" t="s">
        <v>322</v>
      </c>
      <c r="F208" s="204" t="s">
        <v>323</v>
      </c>
      <c r="G208" s="191"/>
      <c r="H208" s="191"/>
      <c r="I208" s="194"/>
      <c r="J208" s="205">
        <f>BK208</f>
        <v>0</v>
      </c>
      <c r="K208" s="191"/>
      <c r="L208" s="196"/>
      <c r="M208" s="197"/>
      <c r="N208" s="198"/>
      <c r="O208" s="198"/>
      <c r="P208" s="199">
        <f>SUM(P209:P210)</f>
        <v>0</v>
      </c>
      <c r="Q208" s="198"/>
      <c r="R208" s="199">
        <f>SUM(R209:R210)</f>
        <v>0</v>
      </c>
      <c r="S208" s="198"/>
      <c r="T208" s="200">
        <f>SUM(T209:T210)</f>
        <v>0</v>
      </c>
      <c r="AR208" s="201" t="s">
        <v>78</v>
      </c>
      <c r="AT208" s="202" t="s">
        <v>69</v>
      </c>
      <c r="AU208" s="202" t="s">
        <v>78</v>
      </c>
      <c r="AY208" s="201" t="s">
        <v>110</v>
      </c>
      <c r="BK208" s="203">
        <f>SUM(BK209:BK210)</f>
        <v>0</v>
      </c>
    </row>
    <row r="209" s="1" customFormat="1" ht="24" customHeight="1">
      <c r="B209" s="37"/>
      <c r="C209" s="206" t="s">
        <v>324</v>
      </c>
      <c r="D209" s="206" t="s">
        <v>112</v>
      </c>
      <c r="E209" s="207" t="s">
        <v>325</v>
      </c>
      <c r="F209" s="208" t="s">
        <v>326</v>
      </c>
      <c r="G209" s="209" t="s">
        <v>205</v>
      </c>
      <c r="H209" s="210">
        <v>1.788</v>
      </c>
      <c r="I209" s="211"/>
      <c r="J209" s="212">
        <f>ROUND(I209*H209,2)</f>
        <v>0</v>
      </c>
      <c r="K209" s="208" t="s">
        <v>116</v>
      </c>
      <c r="L209" s="42"/>
      <c r="M209" s="213" t="s">
        <v>19</v>
      </c>
      <c r="N209" s="214" t="s">
        <v>41</v>
      </c>
      <c r="O209" s="82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AR209" s="217" t="s">
        <v>117</v>
      </c>
      <c r="AT209" s="217" t="s">
        <v>112</v>
      </c>
      <c r="AU209" s="217" t="s">
        <v>75</v>
      </c>
      <c r="AY209" s="16" t="s">
        <v>110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6" t="s">
        <v>78</v>
      </c>
      <c r="BK209" s="218">
        <f>ROUND(I209*H209,2)</f>
        <v>0</v>
      </c>
      <c r="BL209" s="16" t="s">
        <v>117</v>
      </c>
      <c r="BM209" s="217" t="s">
        <v>327</v>
      </c>
    </row>
    <row r="210" s="1" customFormat="1">
      <c r="B210" s="37"/>
      <c r="C210" s="38"/>
      <c r="D210" s="219" t="s">
        <v>119</v>
      </c>
      <c r="E210" s="38"/>
      <c r="F210" s="220" t="s">
        <v>207</v>
      </c>
      <c r="G210" s="38"/>
      <c r="H210" s="38"/>
      <c r="I210" s="130"/>
      <c r="J210" s="38"/>
      <c r="K210" s="38"/>
      <c r="L210" s="42"/>
      <c r="M210" s="221"/>
      <c r="N210" s="82"/>
      <c r="O210" s="82"/>
      <c r="P210" s="82"/>
      <c r="Q210" s="82"/>
      <c r="R210" s="82"/>
      <c r="S210" s="82"/>
      <c r="T210" s="83"/>
      <c r="AT210" s="16" t="s">
        <v>119</v>
      </c>
      <c r="AU210" s="16" t="s">
        <v>75</v>
      </c>
    </row>
    <row r="211" s="11" customFormat="1" ht="22.8" customHeight="1">
      <c r="B211" s="190"/>
      <c r="C211" s="191"/>
      <c r="D211" s="192" t="s">
        <v>69</v>
      </c>
      <c r="E211" s="204" t="s">
        <v>328</v>
      </c>
      <c r="F211" s="204" t="s">
        <v>329</v>
      </c>
      <c r="G211" s="191"/>
      <c r="H211" s="191"/>
      <c r="I211" s="194"/>
      <c r="J211" s="205">
        <f>BK211</f>
        <v>0</v>
      </c>
      <c r="K211" s="191"/>
      <c r="L211" s="196"/>
      <c r="M211" s="197"/>
      <c r="N211" s="198"/>
      <c r="O211" s="198"/>
      <c r="P211" s="199">
        <f>SUM(P212:P213)</f>
        <v>0</v>
      </c>
      <c r="Q211" s="198"/>
      <c r="R211" s="199">
        <f>SUM(R212:R213)</f>
        <v>0</v>
      </c>
      <c r="S211" s="198"/>
      <c r="T211" s="200">
        <f>SUM(T212:T213)</f>
        <v>0</v>
      </c>
      <c r="AR211" s="201" t="s">
        <v>78</v>
      </c>
      <c r="AT211" s="202" t="s">
        <v>69</v>
      </c>
      <c r="AU211" s="202" t="s">
        <v>78</v>
      </c>
      <c r="AY211" s="201" t="s">
        <v>110</v>
      </c>
      <c r="BK211" s="203">
        <f>SUM(BK212:BK213)</f>
        <v>0</v>
      </c>
    </row>
    <row r="212" s="1" customFormat="1" ht="24" customHeight="1">
      <c r="B212" s="37"/>
      <c r="C212" s="206" t="s">
        <v>330</v>
      </c>
      <c r="D212" s="206" t="s">
        <v>112</v>
      </c>
      <c r="E212" s="207" t="s">
        <v>331</v>
      </c>
      <c r="F212" s="208" t="s">
        <v>332</v>
      </c>
      <c r="G212" s="209" t="s">
        <v>205</v>
      </c>
      <c r="H212" s="210">
        <v>1.788</v>
      </c>
      <c r="I212" s="211"/>
      <c r="J212" s="212">
        <f>ROUND(I212*H212,2)</f>
        <v>0</v>
      </c>
      <c r="K212" s="208" t="s">
        <v>116</v>
      </c>
      <c r="L212" s="42"/>
      <c r="M212" s="213" t="s">
        <v>19</v>
      </c>
      <c r="N212" s="214" t="s">
        <v>41</v>
      </c>
      <c r="O212" s="82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17" t="s">
        <v>117</v>
      </c>
      <c r="AT212" s="217" t="s">
        <v>112</v>
      </c>
      <c r="AU212" s="217" t="s">
        <v>75</v>
      </c>
      <c r="AY212" s="16" t="s">
        <v>110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6" t="s">
        <v>78</v>
      </c>
      <c r="BK212" s="218">
        <f>ROUND(I212*H212,2)</f>
        <v>0</v>
      </c>
      <c r="BL212" s="16" t="s">
        <v>117</v>
      </c>
      <c r="BM212" s="217" t="s">
        <v>333</v>
      </c>
    </row>
    <row r="213" s="1" customFormat="1">
      <c r="B213" s="37"/>
      <c r="C213" s="38"/>
      <c r="D213" s="219" t="s">
        <v>119</v>
      </c>
      <c r="E213" s="38"/>
      <c r="F213" s="220" t="s">
        <v>334</v>
      </c>
      <c r="G213" s="38"/>
      <c r="H213" s="38"/>
      <c r="I213" s="130"/>
      <c r="J213" s="38"/>
      <c r="K213" s="38"/>
      <c r="L213" s="42"/>
      <c r="M213" s="221"/>
      <c r="N213" s="82"/>
      <c r="O213" s="82"/>
      <c r="P213" s="82"/>
      <c r="Q213" s="82"/>
      <c r="R213" s="82"/>
      <c r="S213" s="82"/>
      <c r="T213" s="83"/>
      <c r="AT213" s="16" t="s">
        <v>119</v>
      </c>
      <c r="AU213" s="16" t="s">
        <v>75</v>
      </c>
    </row>
    <row r="214" s="11" customFormat="1" ht="25.92" customHeight="1">
      <c r="B214" s="190"/>
      <c r="C214" s="191"/>
      <c r="D214" s="192" t="s">
        <v>69</v>
      </c>
      <c r="E214" s="193" t="s">
        <v>222</v>
      </c>
      <c r="F214" s="193" t="s">
        <v>335</v>
      </c>
      <c r="G214" s="191"/>
      <c r="H214" s="191"/>
      <c r="I214" s="194"/>
      <c r="J214" s="195">
        <f>BK214</f>
        <v>0</v>
      </c>
      <c r="K214" s="191"/>
      <c r="L214" s="196"/>
      <c r="M214" s="197"/>
      <c r="N214" s="198"/>
      <c r="O214" s="198"/>
      <c r="P214" s="199">
        <f>P215</f>
        <v>0</v>
      </c>
      <c r="Q214" s="198"/>
      <c r="R214" s="199">
        <f>R215</f>
        <v>5.4382000000000001</v>
      </c>
      <c r="S214" s="198"/>
      <c r="T214" s="200">
        <f>T215</f>
        <v>0</v>
      </c>
      <c r="AR214" s="201" t="s">
        <v>129</v>
      </c>
      <c r="AT214" s="202" t="s">
        <v>69</v>
      </c>
      <c r="AU214" s="202" t="s">
        <v>70</v>
      </c>
      <c r="AY214" s="201" t="s">
        <v>110</v>
      </c>
      <c r="BK214" s="203">
        <f>BK215</f>
        <v>0</v>
      </c>
    </row>
    <row r="215" s="11" customFormat="1" ht="22.8" customHeight="1">
      <c r="B215" s="190"/>
      <c r="C215" s="191"/>
      <c r="D215" s="192" t="s">
        <v>69</v>
      </c>
      <c r="E215" s="204" t="s">
        <v>336</v>
      </c>
      <c r="F215" s="204" t="s">
        <v>337</v>
      </c>
      <c r="G215" s="191"/>
      <c r="H215" s="191"/>
      <c r="I215" s="194"/>
      <c r="J215" s="205">
        <f>BK215</f>
        <v>0</v>
      </c>
      <c r="K215" s="191"/>
      <c r="L215" s="196"/>
      <c r="M215" s="197"/>
      <c r="N215" s="198"/>
      <c r="O215" s="198"/>
      <c r="P215" s="199">
        <f>SUM(P216:P254)</f>
        <v>0</v>
      </c>
      <c r="Q215" s="198"/>
      <c r="R215" s="199">
        <f>SUM(R216:R254)</f>
        <v>5.4382000000000001</v>
      </c>
      <c r="S215" s="198"/>
      <c r="T215" s="200">
        <f>SUM(T216:T254)</f>
        <v>0</v>
      </c>
      <c r="AR215" s="201" t="s">
        <v>129</v>
      </c>
      <c r="AT215" s="202" t="s">
        <v>69</v>
      </c>
      <c r="AU215" s="202" t="s">
        <v>78</v>
      </c>
      <c r="AY215" s="201" t="s">
        <v>110</v>
      </c>
      <c r="BK215" s="203">
        <f>SUM(BK216:BK254)</f>
        <v>0</v>
      </c>
    </row>
    <row r="216" s="1" customFormat="1" ht="16.5" customHeight="1">
      <c r="B216" s="37"/>
      <c r="C216" s="206" t="s">
        <v>338</v>
      </c>
      <c r="D216" s="206" t="s">
        <v>112</v>
      </c>
      <c r="E216" s="207" t="s">
        <v>339</v>
      </c>
      <c r="F216" s="208" t="s">
        <v>340</v>
      </c>
      <c r="G216" s="209" t="s">
        <v>341</v>
      </c>
      <c r="H216" s="210">
        <v>1</v>
      </c>
      <c r="I216" s="211"/>
      <c r="J216" s="212">
        <f>ROUND(I216*H216,2)</f>
        <v>0</v>
      </c>
      <c r="K216" s="208" t="s">
        <v>116</v>
      </c>
      <c r="L216" s="42"/>
      <c r="M216" s="213" t="s">
        <v>19</v>
      </c>
      <c r="N216" s="214" t="s">
        <v>41</v>
      </c>
      <c r="O216" s="82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AR216" s="217" t="s">
        <v>342</v>
      </c>
      <c r="AT216" s="217" t="s">
        <v>112</v>
      </c>
      <c r="AU216" s="217" t="s">
        <v>75</v>
      </c>
      <c r="AY216" s="16" t="s">
        <v>110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6" t="s">
        <v>78</v>
      </c>
      <c r="BK216" s="218">
        <f>ROUND(I216*H216,2)</f>
        <v>0</v>
      </c>
      <c r="BL216" s="16" t="s">
        <v>342</v>
      </c>
      <c r="BM216" s="217" t="s">
        <v>343</v>
      </c>
    </row>
    <row r="217" s="1" customFormat="1">
      <c r="B217" s="37"/>
      <c r="C217" s="38"/>
      <c r="D217" s="219" t="s">
        <v>119</v>
      </c>
      <c r="E217" s="38"/>
      <c r="F217" s="220" t="s">
        <v>344</v>
      </c>
      <c r="G217" s="38"/>
      <c r="H217" s="38"/>
      <c r="I217" s="130"/>
      <c r="J217" s="38"/>
      <c r="K217" s="38"/>
      <c r="L217" s="42"/>
      <c r="M217" s="221"/>
      <c r="N217" s="82"/>
      <c r="O217" s="82"/>
      <c r="P217" s="82"/>
      <c r="Q217" s="82"/>
      <c r="R217" s="82"/>
      <c r="S217" s="82"/>
      <c r="T217" s="83"/>
      <c r="AT217" s="16" t="s">
        <v>119</v>
      </c>
      <c r="AU217" s="16" t="s">
        <v>75</v>
      </c>
    </row>
    <row r="218" s="12" customFormat="1">
      <c r="B218" s="222"/>
      <c r="C218" s="223"/>
      <c r="D218" s="219" t="s">
        <v>121</v>
      </c>
      <c r="E218" s="224" t="s">
        <v>19</v>
      </c>
      <c r="F218" s="225" t="s">
        <v>78</v>
      </c>
      <c r="G218" s="223"/>
      <c r="H218" s="226">
        <v>1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121</v>
      </c>
      <c r="AU218" s="232" t="s">
        <v>75</v>
      </c>
      <c r="AV218" s="12" t="s">
        <v>75</v>
      </c>
      <c r="AW218" s="12" t="s">
        <v>32</v>
      </c>
      <c r="AX218" s="12" t="s">
        <v>78</v>
      </c>
      <c r="AY218" s="232" t="s">
        <v>110</v>
      </c>
    </row>
    <row r="219" s="1" customFormat="1" ht="16.5" customHeight="1">
      <c r="B219" s="37"/>
      <c r="C219" s="206" t="s">
        <v>345</v>
      </c>
      <c r="D219" s="206" t="s">
        <v>112</v>
      </c>
      <c r="E219" s="207" t="s">
        <v>346</v>
      </c>
      <c r="F219" s="208" t="s">
        <v>347</v>
      </c>
      <c r="G219" s="209" t="s">
        <v>341</v>
      </c>
      <c r="H219" s="210">
        <v>1</v>
      </c>
      <c r="I219" s="211"/>
      <c r="J219" s="212">
        <f>ROUND(I219*H219,2)</f>
        <v>0</v>
      </c>
      <c r="K219" s="208" t="s">
        <v>116</v>
      </c>
      <c r="L219" s="42"/>
      <c r="M219" s="213" t="s">
        <v>19</v>
      </c>
      <c r="N219" s="214" t="s">
        <v>41</v>
      </c>
      <c r="O219" s="82"/>
      <c r="P219" s="215">
        <f>O219*H219</f>
        <v>0</v>
      </c>
      <c r="Q219" s="215">
        <v>0</v>
      </c>
      <c r="R219" s="215">
        <f>Q219*H219</f>
        <v>0</v>
      </c>
      <c r="S219" s="215">
        <v>0</v>
      </c>
      <c r="T219" s="216">
        <f>S219*H219</f>
        <v>0</v>
      </c>
      <c r="AR219" s="217" t="s">
        <v>342</v>
      </c>
      <c r="AT219" s="217" t="s">
        <v>112</v>
      </c>
      <c r="AU219" s="217" t="s">
        <v>75</v>
      </c>
      <c r="AY219" s="16" t="s">
        <v>110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6" t="s">
        <v>78</v>
      </c>
      <c r="BK219" s="218">
        <f>ROUND(I219*H219,2)</f>
        <v>0</v>
      </c>
      <c r="BL219" s="16" t="s">
        <v>342</v>
      </c>
      <c r="BM219" s="217" t="s">
        <v>348</v>
      </c>
    </row>
    <row r="220" s="1" customFormat="1">
      <c r="B220" s="37"/>
      <c r="C220" s="38"/>
      <c r="D220" s="219" t="s">
        <v>119</v>
      </c>
      <c r="E220" s="38"/>
      <c r="F220" s="220" t="s">
        <v>349</v>
      </c>
      <c r="G220" s="38"/>
      <c r="H220" s="38"/>
      <c r="I220" s="130"/>
      <c r="J220" s="38"/>
      <c r="K220" s="38"/>
      <c r="L220" s="42"/>
      <c r="M220" s="221"/>
      <c r="N220" s="82"/>
      <c r="O220" s="82"/>
      <c r="P220" s="82"/>
      <c r="Q220" s="82"/>
      <c r="R220" s="82"/>
      <c r="S220" s="82"/>
      <c r="T220" s="83"/>
      <c r="AT220" s="16" t="s">
        <v>119</v>
      </c>
      <c r="AU220" s="16" t="s">
        <v>75</v>
      </c>
    </row>
    <row r="221" s="12" customFormat="1">
      <c r="B221" s="222"/>
      <c r="C221" s="223"/>
      <c r="D221" s="219" t="s">
        <v>121</v>
      </c>
      <c r="E221" s="224" t="s">
        <v>19</v>
      </c>
      <c r="F221" s="225" t="s">
        <v>78</v>
      </c>
      <c r="G221" s="223"/>
      <c r="H221" s="226">
        <v>1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121</v>
      </c>
      <c r="AU221" s="232" t="s">
        <v>75</v>
      </c>
      <c r="AV221" s="12" t="s">
        <v>75</v>
      </c>
      <c r="AW221" s="12" t="s">
        <v>32</v>
      </c>
      <c r="AX221" s="12" t="s">
        <v>78</v>
      </c>
      <c r="AY221" s="232" t="s">
        <v>110</v>
      </c>
    </row>
    <row r="222" s="1" customFormat="1" ht="16.5" customHeight="1">
      <c r="B222" s="37"/>
      <c r="C222" s="206" t="s">
        <v>350</v>
      </c>
      <c r="D222" s="206" t="s">
        <v>112</v>
      </c>
      <c r="E222" s="207" t="s">
        <v>351</v>
      </c>
      <c r="F222" s="208" t="s">
        <v>352</v>
      </c>
      <c r="G222" s="209" t="s">
        <v>341</v>
      </c>
      <c r="H222" s="210">
        <v>1</v>
      </c>
      <c r="I222" s="211"/>
      <c r="J222" s="212">
        <f>ROUND(I222*H222,2)</f>
        <v>0</v>
      </c>
      <c r="K222" s="208" t="s">
        <v>116</v>
      </c>
      <c r="L222" s="42"/>
      <c r="M222" s="213" t="s">
        <v>19</v>
      </c>
      <c r="N222" s="214" t="s">
        <v>41</v>
      </c>
      <c r="O222" s="82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AR222" s="217" t="s">
        <v>342</v>
      </c>
      <c r="AT222" s="217" t="s">
        <v>112</v>
      </c>
      <c r="AU222" s="217" t="s">
        <v>75</v>
      </c>
      <c r="AY222" s="16" t="s">
        <v>110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6" t="s">
        <v>78</v>
      </c>
      <c r="BK222" s="218">
        <f>ROUND(I222*H222,2)</f>
        <v>0</v>
      </c>
      <c r="BL222" s="16" t="s">
        <v>342</v>
      </c>
      <c r="BM222" s="217" t="s">
        <v>353</v>
      </c>
    </row>
    <row r="223" s="1" customFormat="1">
      <c r="B223" s="37"/>
      <c r="C223" s="38"/>
      <c r="D223" s="219" t="s">
        <v>119</v>
      </c>
      <c r="E223" s="38"/>
      <c r="F223" s="220" t="s">
        <v>354</v>
      </c>
      <c r="G223" s="38"/>
      <c r="H223" s="38"/>
      <c r="I223" s="130"/>
      <c r="J223" s="38"/>
      <c r="K223" s="38"/>
      <c r="L223" s="42"/>
      <c r="M223" s="221"/>
      <c r="N223" s="82"/>
      <c r="O223" s="82"/>
      <c r="P223" s="82"/>
      <c r="Q223" s="82"/>
      <c r="R223" s="82"/>
      <c r="S223" s="82"/>
      <c r="T223" s="83"/>
      <c r="AT223" s="16" t="s">
        <v>119</v>
      </c>
      <c r="AU223" s="16" t="s">
        <v>75</v>
      </c>
    </row>
    <row r="224" s="12" customFormat="1">
      <c r="B224" s="222"/>
      <c r="C224" s="223"/>
      <c r="D224" s="219" t="s">
        <v>121</v>
      </c>
      <c r="E224" s="224" t="s">
        <v>19</v>
      </c>
      <c r="F224" s="225" t="s">
        <v>78</v>
      </c>
      <c r="G224" s="223"/>
      <c r="H224" s="226">
        <v>1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121</v>
      </c>
      <c r="AU224" s="232" t="s">
        <v>75</v>
      </c>
      <c r="AV224" s="12" t="s">
        <v>75</v>
      </c>
      <c r="AW224" s="12" t="s">
        <v>32</v>
      </c>
      <c r="AX224" s="12" t="s">
        <v>78</v>
      </c>
      <c r="AY224" s="232" t="s">
        <v>110</v>
      </c>
    </row>
    <row r="225" s="1" customFormat="1" ht="16.5" customHeight="1">
      <c r="B225" s="37"/>
      <c r="C225" s="206" t="s">
        <v>355</v>
      </c>
      <c r="D225" s="206" t="s">
        <v>112</v>
      </c>
      <c r="E225" s="207" t="s">
        <v>356</v>
      </c>
      <c r="F225" s="208" t="s">
        <v>357</v>
      </c>
      <c r="G225" s="209" t="s">
        <v>244</v>
      </c>
      <c r="H225" s="210">
        <v>5.7199999999999998</v>
      </c>
      <c r="I225" s="211"/>
      <c r="J225" s="212">
        <f>ROUND(I225*H225,2)</f>
        <v>0</v>
      </c>
      <c r="K225" s="208" t="s">
        <v>116</v>
      </c>
      <c r="L225" s="42"/>
      <c r="M225" s="213" t="s">
        <v>19</v>
      </c>
      <c r="N225" s="214" t="s">
        <v>41</v>
      </c>
      <c r="O225" s="82"/>
      <c r="P225" s="215">
        <f>O225*H225</f>
        <v>0</v>
      </c>
      <c r="Q225" s="215">
        <v>0</v>
      </c>
      <c r="R225" s="215">
        <f>Q225*H225</f>
        <v>0</v>
      </c>
      <c r="S225" s="215">
        <v>0</v>
      </c>
      <c r="T225" s="216">
        <f>S225*H225</f>
        <v>0</v>
      </c>
      <c r="AR225" s="217" t="s">
        <v>342</v>
      </c>
      <c r="AT225" s="217" t="s">
        <v>112</v>
      </c>
      <c r="AU225" s="217" t="s">
        <v>75</v>
      </c>
      <c r="AY225" s="16" t="s">
        <v>110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6" t="s">
        <v>78</v>
      </c>
      <c r="BK225" s="218">
        <f>ROUND(I225*H225,2)</f>
        <v>0</v>
      </c>
      <c r="BL225" s="16" t="s">
        <v>342</v>
      </c>
      <c r="BM225" s="217" t="s">
        <v>358</v>
      </c>
    </row>
    <row r="226" s="1" customFormat="1">
      <c r="B226" s="37"/>
      <c r="C226" s="38"/>
      <c r="D226" s="219" t="s">
        <v>119</v>
      </c>
      <c r="E226" s="38"/>
      <c r="F226" s="220" t="s">
        <v>359</v>
      </c>
      <c r="G226" s="38"/>
      <c r="H226" s="38"/>
      <c r="I226" s="130"/>
      <c r="J226" s="38"/>
      <c r="K226" s="38"/>
      <c r="L226" s="42"/>
      <c r="M226" s="221"/>
      <c r="N226" s="82"/>
      <c r="O226" s="82"/>
      <c r="P226" s="82"/>
      <c r="Q226" s="82"/>
      <c r="R226" s="82"/>
      <c r="S226" s="82"/>
      <c r="T226" s="83"/>
      <c r="AT226" s="16" t="s">
        <v>119</v>
      </c>
      <c r="AU226" s="16" t="s">
        <v>75</v>
      </c>
    </row>
    <row r="227" s="12" customFormat="1">
      <c r="B227" s="222"/>
      <c r="C227" s="223"/>
      <c r="D227" s="219" t="s">
        <v>121</v>
      </c>
      <c r="E227" s="224" t="s">
        <v>19</v>
      </c>
      <c r="F227" s="225" t="s">
        <v>247</v>
      </c>
      <c r="G227" s="223"/>
      <c r="H227" s="226">
        <v>5.7199999999999998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121</v>
      </c>
      <c r="AU227" s="232" t="s">
        <v>75</v>
      </c>
      <c r="AV227" s="12" t="s">
        <v>75</v>
      </c>
      <c r="AW227" s="12" t="s">
        <v>32</v>
      </c>
      <c r="AX227" s="12" t="s">
        <v>78</v>
      </c>
      <c r="AY227" s="232" t="s">
        <v>110</v>
      </c>
    </row>
    <row r="228" s="1" customFormat="1" ht="16.5" customHeight="1">
      <c r="B228" s="37"/>
      <c r="C228" s="206" t="s">
        <v>360</v>
      </c>
      <c r="D228" s="206" t="s">
        <v>112</v>
      </c>
      <c r="E228" s="207" t="s">
        <v>361</v>
      </c>
      <c r="F228" s="208" t="s">
        <v>362</v>
      </c>
      <c r="G228" s="209" t="s">
        <v>244</v>
      </c>
      <c r="H228" s="210">
        <v>20.789999999999999</v>
      </c>
      <c r="I228" s="211"/>
      <c r="J228" s="212">
        <f>ROUND(I228*H228,2)</f>
        <v>0</v>
      </c>
      <c r="K228" s="208" t="s">
        <v>116</v>
      </c>
      <c r="L228" s="42"/>
      <c r="M228" s="213" t="s">
        <v>19</v>
      </c>
      <c r="N228" s="214" t="s">
        <v>41</v>
      </c>
      <c r="O228" s="82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AR228" s="217" t="s">
        <v>342</v>
      </c>
      <c r="AT228" s="217" t="s">
        <v>112</v>
      </c>
      <c r="AU228" s="217" t="s">
        <v>75</v>
      </c>
      <c r="AY228" s="16" t="s">
        <v>110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6" t="s">
        <v>78</v>
      </c>
      <c r="BK228" s="218">
        <f>ROUND(I228*H228,2)</f>
        <v>0</v>
      </c>
      <c r="BL228" s="16" t="s">
        <v>342</v>
      </c>
      <c r="BM228" s="217" t="s">
        <v>363</v>
      </c>
    </row>
    <row r="229" s="1" customFormat="1">
      <c r="B229" s="37"/>
      <c r="C229" s="38"/>
      <c r="D229" s="219" t="s">
        <v>119</v>
      </c>
      <c r="E229" s="38"/>
      <c r="F229" s="220" t="s">
        <v>364</v>
      </c>
      <c r="G229" s="38"/>
      <c r="H229" s="38"/>
      <c r="I229" s="130"/>
      <c r="J229" s="38"/>
      <c r="K229" s="38"/>
      <c r="L229" s="42"/>
      <c r="M229" s="221"/>
      <c r="N229" s="82"/>
      <c r="O229" s="82"/>
      <c r="P229" s="82"/>
      <c r="Q229" s="82"/>
      <c r="R229" s="82"/>
      <c r="S229" s="82"/>
      <c r="T229" s="83"/>
      <c r="AT229" s="16" t="s">
        <v>119</v>
      </c>
      <c r="AU229" s="16" t="s">
        <v>75</v>
      </c>
    </row>
    <row r="230" s="12" customFormat="1">
      <c r="B230" s="222"/>
      <c r="C230" s="223"/>
      <c r="D230" s="219" t="s">
        <v>121</v>
      </c>
      <c r="E230" s="224" t="s">
        <v>19</v>
      </c>
      <c r="F230" s="225" t="s">
        <v>365</v>
      </c>
      <c r="G230" s="223"/>
      <c r="H230" s="226">
        <v>20.789999999999999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AT230" s="232" t="s">
        <v>121</v>
      </c>
      <c r="AU230" s="232" t="s">
        <v>75</v>
      </c>
      <c r="AV230" s="12" t="s">
        <v>75</v>
      </c>
      <c r="AW230" s="12" t="s">
        <v>32</v>
      </c>
      <c r="AX230" s="12" t="s">
        <v>78</v>
      </c>
      <c r="AY230" s="232" t="s">
        <v>110</v>
      </c>
    </row>
    <row r="231" s="1" customFormat="1" ht="16.5" customHeight="1">
      <c r="B231" s="37"/>
      <c r="C231" s="206" t="s">
        <v>366</v>
      </c>
      <c r="D231" s="206" t="s">
        <v>112</v>
      </c>
      <c r="E231" s="207" t="s">
        <v>367</v>
      </c>
      <c r="F231" s="208" t="s">
        <v>368</v>
      </c>
      <c r="G231" s="209" t="s">
        <v>244</v>
      </c>
      <c r="H231" s="210">
        <v>51.039999999999999</v>
      </c>
      <c r="I231" s="211"/>
      <c r="J231" s="212">
        <f>ROUND(I231*H231,2)</f>
        <v>0</v>
      </c>
      <c r="K231" s="208" t="s">
        <v>116</v>
      </c>
      <c r="L231" s="42"/>
      <c r="M231" s="213" t="s">
        <v>19</v>
      </c>
      <c r="N231" s="214" t="s">
        <v>41</v>
      </c>
      <c r="O231" s="82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AR231" s="217" t="s">
        <v>342</v>
      </c>
      <c r="AT231" s="217" t="s">
        <v>112</v>
      </c>
      <c r="AU231" s="217" t="s">
        <v>75</v>
      </c>
      <c r="AY231" s="16" t="s">
        <v>110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6" t="s">
        <v>78</v>
      </c>
      <c r="BK231" s="218">
        <f>ROUND(I231*H231,2)</f>
        <v>0</v>
      </c>
      <c r="BL231" s="16" t="s">
        <v>342</v>
      </c>
      <c r="BM231" s="217" t="s">
        <v>369</v>
      </c>
    </row>
    <row r="232" s="1" customFormat="1">
      <c r="B232" s="37"/>
      <c r="C232" s="38"/>
      <c r="D232" s="219" t="s">
        <v>119</v>
      </c>
      <c r="E232" s="38"/>
      <c r="F232" s="220" t="s">
        <v>370</v>
      </c>
      <c r="G232" s="38"/>
      <c r="H232" s="38"/>
      <c r="I232" s="130"/>
      <c r="J232" s="38"/>
      <c r="K232" s="38"/>
      <c r="L232" s="42"/>
      <c r="M232" s="221"/>
      <c r="N232" s="82"/>
      <c r="O232" s="82"/>
      <c r="P232" s="82"/>
      <c r="Q232" s="82"/>
      <c r="R232" s="82"/>
      <c r="S232" s="82"/>
      <c r="T232" s="83"/>
      <c r="AT232" s="16" t="s">
        <v>119</v>
      </c>
      <c r="AU232" s="16" t="s">
        <v>75</v>
      </c>
    </row>
    <row r="233" s="12" customFormat="1">
      <c r="B233" s="222"/>
      <c r="C233" s="223"/>
      <c r="D233" s="219" t="s">
        <v>121</v>
      </c>
      <c r="E233" s="224" t="s">
        <v>19</v>
      </c>
      <c r="F233" s="225" t="s">
        <v>270</v>
      </c>
      <c r="G233" s="223"/>
      <c r="H233" s="226">
        <v>51.039999999999999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121</v>
      </c>
      <c r="AU233" s="232" t="s">
        <v>75</v>
      </c>
      <c r="AV233" s="12" t="s">
        <v>75</v>
      </c>
      <c r="AW233" s="12" t="s">
        <v>32</v>
      </c>
      <c r="AX233" s="12" t="s">
        <v>78</v>
      </c>
      <c r="AY233" s="232" t="s">
        <v>110</v>
      </c>
    </row>
    <row r="234" s="1" customFormat="1" ht="60" customHeight="1">
      <c r="B234" s="37"/>
      <c r="C234" s="206" t="s">
        <v>371</v>
      </c>
      <c r="D234" s="206" t="s">
        <v>112</v>
      </c>
      <c r="E234" s="207" t="s">
        <v>372</v>
      </c>
      <c r="F234" s="208" t="s">
        <v>373</v>
      </c>
      <c r="G234" s="209" t="s">
        <v>374</v>
      </c>
      <c r="H234" s="210">
        <v>1</v>
      </c>
      <c r="I234" s="211"/>
      <c r="J234" s="212">
        <f>ROUND(I234*H234,2)</f>
        <v>0</v>
      </c>
      <c r="K234" s="208" t="s">
        <v>19</v>
      </c>
      <c r="L234" s="42"/>
      <c r="M234" s="213" t="s">
        <v>19</v>
      </c>
      <c r="N234" s="214" t="s">
        <v>41</v>
      </c>
      <c r="O234" s="82"/>
      <c r="P234" s="215">
        <f>O234*H234</f>
        <v>0</v>
      </c>
      <c r="Q234" s="215">
        <v>2.1240999999999999</v>
      </c>
      <c r="R234" s="215">
        <f>Q234*H234</f>
        <v>2.1240999999999999</v>
      </c>
      <c r="S234" s="215">
        <v>0</v>
      </c>
      <c r="T234" s="216">
        <f>S234*H234</f>
        <v>0</v>
      </c>
      <c r="AR234" s="217" t="s">
        <v>342</v>
      </c>
      <c r="AT234" s="217" t="s">
        <v>112</v>
      </c>
      <c r="AU234" s="217" t="s">
        <v>75</v>
      </c>
      <c r="AY234" s="16" t="s">
        <v>110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6" t="s">
        <v>78</v>
      </c>
      <c r="BK234" s="218">
        <f>ROUND(I234*H234,2)</f>
        <v>0</v>
      </c>
      <c r="BL234" s="16" t="s">
        <v>342</v>
      </c>
      <c r="BM234" s="217" t="s">
        <v>375</v>
      </c>
    </row>
    <row r="235" s="1" customFormat="1">
      <c r="B235" s="37"/>
      <c r="C235" s="38"/>
      <c r="D235" s="219" t="s">
        <v>119</v>
      </c>
      <c r="E235" s="38"/>
      <c r="F235" s="220" t="s">
        <v>376</v>
      </c>
      <c r="G235" s="38"/>
      <c r="H235" s="38"/>
      <c r="I235" s="130"/>
      <c r="J235" s="38"/>
      <c r="K235" s="38"/>
      <c r="L235" s="42"/>
      <c r="M235" s="221"/>
      <c r="N235" s="82"/>
      <c r="O235" s="82"/>
      <c r="P235" s="82"/>
      <c r="Q235" s="82"/>
      <c r="R235" s="82"/>
      <c r="S235" s="82"/>
      <c r="T235" s="83"/>
      <c r="AT235" s="16" t="s">
        <v>119</v>
      </c>
      <c r="AU235" s="16" t="s">
        <v>75</v>
      </c>
    </row>
    <row r="236" s="12" customFormat="1">
      <c r="B236" s="222"/>
      <c r="C236" s="223"/>
      <c r="D236" s="219" t="s">
        <v>121</v>
      </c>
      <c r="E236" s="224" t="s">
        <v>19</v>
      </c>
      <c r="F236" s="225" t="s">
        <v>377</v>
      </c>
      <c r="G236" s="223"/>
      <c r="H236" s="226">
        <v>1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121</v>
      </c>
      <c r="AU236" s="232" t="s">
        <v>75</v>
      </c>
      <c r="AV236" s="12" t="s">
        <v>75</v>
      </c>
      <c r="AW236" s="12" t="s">
        <v>32</v>
      </c>
      <c r="AX236" s="12" t="s">
        <v>78</v>
      </c>
      <c r="AY236" s="232" t="s">
        <v>110</v>
      </c>
    </row>
    <row r="237" s="1" customFormat="1" ht="24" customHeight="1">
      <c r="B237" s="37"/>
      <c r="C237" s="206" t="s">
        <v>378</v>
      </c>
      <c r="D237" s="206" t="s">
        <v>112</v>
      </c>
      <c r="E237" s="207" t="s">
        <v>379</v>
      </c>
      <c r="F237" s="208" t="s">
        <v>380</v>
      </c>
      <c r="G237" s="209" t="s">
        <v>374</v>
      </c>
      <c r="H237" s="210">
        <v>1</v>
      </c>
      <c r="I237" s="211"/>
      <c r="J237" s="212">
        <f>ROUND(I237*H237,2)</f>
        <v>0</v>
      </c>
      <c r="K237" s="208" t="s">
        <v>19</v>
      </c>
      <c r="L237" s="42"/>
      <c r="M237" s="213" t="s">
        <v>19</v>
      </c>
      <c r="N237" s="214" t="s">
        <v>41</v>
      </c>
      <c r="O237" s="82"/>
      <c r="P237" s="215">
        <f>O237*H237</f>
        <v>0</v>
      </c>
      <c r="Q237" s="215">
        <v>2.1240999999999999</v>
      </c>
      <c r="R237" s="215">
        <f>Q237*H237</f>
        <v>2.1240999999999999</v>
      </c>
      <c r="S237" s="215">
        <v>0</v>
      </c>
      <c r="T237" s="216">
        <f>S237*H237</f>
        <v>0</v>
      </c>
      <c r="AR237" s="217" t="s">
        <v>342</v>
      </c>
      <c r="AT237" s="217" t="s">
        <v>112</v>
      </c>
      <c r="AU237" s="217" t="s">
        <v>75</v>
      </c>
      <c r="AY237" s="16" t="s">
        <v>110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6" t="s">
        <v>78</v>
      </c>
      <c r="BK237" s="218">
        <f>ROUND(I237*H237,2)</f>
        <v>0</v>
      </c>
      <c r="BL237" s="16" t="s">
        <v>342</v>
      </c>
      <c r="BM237" s="217" t="s">
        <v>381</v>
      </c>
    </row>
    <row r="238" s="1" customFormat="1">
      <c r="B238" s="37"/>
      <c r="C238" s="38"/>
      <c r="D238" s="219" t="s">
        <v>119</v>
      </c>
      <c r="E238" s="38"/>
      <c r="F238" s="220" t="s">
        <v>380</v>
      </c>
      <c r="G238" s="38"/>
      <c r="H238" s="38"/>
      <c r="I238" s="130"/>
      <c r="J238" s="38"/>
      <c r="K238" s="38"/>
      <c r="L238" s="42"/>
      <c r="M238" s="221"/>
      <c r="N238" s="82"/>
      <c r="O238" s="82"/>
      <c r="P238" s="82"/>
      <c r="Q238" s="82"/>
      <c r="R238" s="82"/>
      <c r="S238" s="82"/>
      <c r="T238" s="83"/>
      <c r="AT238" s="16" t="s">
        <v>119</v>
      </c>
      <c r="AU238" s="16" t="s">
        <v>75</v>
      </c>
    </row>
    <row r="239" s="12" customFormat="1">
      <c r="B239" s="222"/>
      <c r="C239" s="223"/>
      <c r="D239" s="219" t="s">
        <v>121</v>
      </c>
      <c r="E239" s="224" t="s">
        <v>19</v>
      </c>
      <c r="F239" s="225" t="s">
        <v>382</v>
      </c>
      <c r="G239" s="223"/>
      <c r="H239" s="226">
        <v>1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121</v>
      </c>
      <c r="AU239" s="232" t="s">
        <v>75</v>
      </c>
      <c r="AV239" s="12" t="s">
        <v>75</v>
      </c>
      <c r="AW239" s="12" t="s">
        <v>32</v>
      </c>
      <c r="AX239" s="12" t="s">
        <v>78</v>
      </c>
      <c r="AY239" s="232" t="s">
        <v>110</v>
      </c>
    </row>
    <row r="240" s="1" customFormat="1" ht="24" customHeight="1">
      <c r="B240" s="37"/>
      <c r="C240" s="206" t="s">
        <v>383</v>
      </c>
      <c r="D240" s="206" t="s">
        <v>112</v>
      </c>
      <c r="E240" s="207" t="s">
        <v>384</v>
      </c>
      <c r="F240" s="208" t="s">
        <v>385</v>
      </c>
      <c r="G240" s="209" t="s">
        <v>374</v>
      </c>
      <c r="H240" s="210">
        <v>1</v>
      </c>
      <c r="I240" s="211"/>
      <c r="J240" s="212">
        <f>ROUND(I240*H240,2)</f>
        <v>0</v>
      </c>
      <c r="K240" s="208" t="s">
        <v>19</v>
      </c>
      <c r="L240" s="42"/>
      <c r="M240" s="213" t="s">
        <v>19</v>
      </c>
      <c r="N240" s="214" t="s">
        <v>41</v>
      </c>
      <c r="O240" s="82"/>
      <c r="P240" s="215">
        <f>O240*H240</f>
        <v>0</v>
      </c>
      <c r="Q240" s="215">
        <v>0.20000000000000001</v>
      </c>
      <c r="R240" s="215">
        <f>Q240*H240</f>
        <v>0.20000000000000001</v>
      </c>
      <c r="S240" s="215">
        <v>0</v>
      </c>
      <c r="T240" s="216">
        <f>S240*H240</f>
        <v>0</v>
      </c>
      <c r="AR240" s="217" t="s">
        <v>342</v>
      </c>
      <c r="AT240" s="217" t="s">
        <v>112</v>
      </c>
      <c r="AU240" s="217" t="s">
        <v>75</v>
      </c>
      <c r="AY240" s="16" t="s">
        <v>110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6" t="s">
        <v>78</v>
      </c>
      <c r="BK240" s="218">
        <f>ROUND(I240*H240,2)</f>
        <v>0</v>
      </c>
      <c r="BL240" s="16" t="s">
        <v>342</v>
      </c>
      <c r="BM240" s="217" t="s">
        <v>386</v>
      </c>
    </row>
    <row r="241" s="1" customFormat="1">
      <c r="B241" s="37"/>
      <c r="C241" s="38"/>
      <c r="D241" s="219" t="s">
        <v>119</v>
      </c>
      <c r="E241" s="38"/>
      <c r="F241" s="220" t="s">
        <v>385</v>
      </c>
      <c r="G241" s="38"/>
      <c r="H241" s="38"/>
      <c r="I241" s="130"/>
      <c r="J241" s="38"/>
      <c r="K241" s="38"/>
      <c r="L241" s="42"/>
      <c r="M241" s="221"/>
      <c r="N241" s="82"/>
      <c r="O241" s="82"/>
      <c r="P241" s="82"/>
      <c r="Q241" s="82"/>
      <c r="R241" s="82"/>
      <c r="S241" s="82"/>
      <c r="T241" s="83"/>
      <c r="AT241" s="16" t="s">
        <v>119</v>
      </c>
      <c r="AU241" s="16" t="s">
        <v>75</v>
      </c>
    </row>
    <row r="242" s="12" customFormat="1">
      <c r="B242" s="222"/>
      <c r="C242" s="223"/>
      <c r="D242" s="219" t="s">
        <v>121</v>
      </c>
      <c r="E242" s="224" t="s">
        <v>19</v>
      </c>
      <c r="F242" s="225" t="s">
        <v>78</v>
      </c>
      <c r="G242" s="223"/>
      <c r="H242" s="226">
        <v>1</v>
      </c>
      <c r="I242" s="227"/>
      <c r="J242" s="223"/>
      <c r="K242" s="223"/>
      <c r="L242" s="228"/>
      <c r="M242" s="229"/>
      <c r="N242" s="230"/>
      <c r="O242" s="230"/>
      <c r="P242" s="230"/>
      <c r="Q242" s="230"/>
      <c r="R242" s="230"/>
      <c r="S242" s="230"/>
      <c r="T242" s="231"/>
      <c r="AT242" s="232" t="s">
        <v>121</v>
      </c>
      <c r="AU242" s="232" t="s">
        <v>75</v>
      </c>
      <c r="AV242" s="12" t="s">
        <v>75</v>
      </c>
      <c r="AW242" s="12" t="s">
        <v>32</v>
      </c>
      <c r="AX242" s="12" t="s">
        <v>78</v>
      </c>
      <c r="AY242" s="232" t="s">
        <v>110</v>
      </c>
    </row>
    <row r="243" s="1" customFormat="1" ht="24" customHeight="1">
      <c r="B243" s="37"/>
      <c r="C243" s="244" t="s">
        <v>387</v>
      </c>
      <c r="D243" s="244" t="s">
        <v>222</v>
      </c>
      <c r="E243" s="245" t="s">
        <v>388</v>
      </c>
      <c r="F243" s="246" t="s">
        <v>389</v>
      </c>
      <c r="G243" s="247" t="s">
        <v>390</v>
      </c>
      <c r="H243" s="248">
        <v>3</v>
      </c>
      <c r="I243" s="249"/>
      <c r="J243" s="250">
        <f>ROUND(I243*H243,2)</f>
        <v>0</v>
      </c>
      <c r="K243" s="246" t="s">
        <v>19</v>
      </c>
      <c r="L243" s="251"/>
      <c r="M243" s="252" t="s">
        <v>19</v>
      </c>
      <c r="N243" s="253" t="s">
        <v>41</v>
      </c>
      <c r="O243" s="82"/>
      <c r="P243" s="215">
        <f>O243*H243</f>
        <v>0</v>
      </c>
      <c r="Q243" s="215">
        <v>0.10000000000000001</v>
      </c>
      <c r="R243" s="215">
        <f>Q243*H243</f>
        <v>0.30000000000000004</v>
      </c>
      <c r="S243" s="215">
        <v>0</v>
      </c>
      <c r="T243" s="216">
        <f>S243*H243</f>
        <v>0</v>
      </c>
      <c r="AR243" s="217" t="s">
        <v>292</v>
      </c>
      <c r="AT243" s="217" t="s">
        <v>222</v>
      </c>
      <c r="AU243" s="217" t="s">
        <v>75</v>
      </c>
      <c r="AY243" s="16" t="s">
        <v>110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6" t="s">
        <v>78</v>
      </c>
      <c r="BK243" s="218">
        <f>ROUND(I243*H243,2)</f>
        <v>0</v>
      </c>
      <c r="BL243" s="16" t="s">
        <v>198</v>
      </c>
      <c r="BM243" s="217" t="s">
        <v>391</v>
      </c>
    </row>
    <row r="244" s="1" customFormat="1">
      <c r="B244" s="37"/>
      <c r="C244" s="38"/>
      <c r="D244" s="219" t="s">
        <v>119</v>
      </c>
      <c r="E244" s="38"/>
      <c r="F244" s="220" t="s">
        <v>392</v>
      </c>
      <c r="G244" s="38"/>
      <c r="H244" s="38"/>
      <c r="I244" s="130"/>
      <c r="J244" s="38"/>
      <c r="K244" s="38"/>
      <c r="L244" s="42"/>
      <c r="M244" s="221"/>
      <c r="N244" s="82"/>
      <c r="O244" s="82"/>
      <c r="P244" s="82"/>
      <c r="Q244" s="82"/>
      <c r="R244" s="82"/>
      <c r="S244" s="82"/>
      <c r="T244" s="83"/>
      <c r="AT244" s="16" t="s">
        <v>119</v>
      </c>
      <c r="AU244" s="16" t="s">
        <v>75</v>
      </c>
    </row>
    <row r="245" s="12" customFormat="1">
      <c r="B245" s="222"/>
      <c r="C245" s="223"/>
      <c r="D245" s="219" t="s">
        <v>121</v>
      </c>
      <c r="E245" s="224" t="s">
        <v>19</v>
      </c>
      <c r="F245" s="225" t="s">
        <v>393</v>
      </c>
      <c r="G245" s="223"/>
      <c r="H245" s="226">
        <v>3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121</v>
      </c>
      <c r="AU245" s="232" t="s">
        <v>75</v>
      </c>
      <c r="AV245" s="12" t="s">
        <v>75</v>
      </c>
      <c r="AW245" s="12" t="s">
        <v>32</v>
      </c>
      <c r="AX245" s="12" t="s">
        <v>78</v>
      </c>
      <c r="AY245" s="232" t="s">
        <v>110</v>
      </c>
    </row>
    <row r="246" s="1" customFormat="1" ht="24" customHeight="1">
      <c r="B246" s="37"/>
      <c r="C246" s="244" t="s">
        <v>394</v>
      </c>
      <c r="D246" s="244" t="s">
        <v>222</v>
      </c>
      <c r="E246" s="245" t="s">
        <v>395</v>
      </c>
      <c r="F246" s="246" t="s">
        <v>396</v>
      </c>
      <c r="G246" s="247" t="s">
        <v>390</v>
      </c>
      <c r="H246" s="248">
        <v>1</v>
      </c>
      <c r="I246" s="249"/>
      <c r="J246" s="250">
        <f>ROUND(I246*H246,2)</f>
        <v>0</v>
      </c>
      <c r="K246" s="246" t="s">
        <v>19</v>
      </c>
      <c r="L246" s="251"/>
      <c r="M246" s="252" t="s">
        <v>19</v>
      </c>
      <c r="N246" s="253" t="s">
        <v>41</v>
      </c>
      <c r="O246" s="82"/>
      <c r="P246" s="215">
        <f>O246*H246</f>
        <v>0</v>
      </c>
      <c r="Q246" s="215">
        <v>0.11</v>
      </c>
      <c r="R246" s="215">
        <f>Q246*H246</f>
        <v>0.11</v>
      </c>
      <c r="S246" s="215">
        <v>0</v>
      </c>
      <c r="T246" s="216">
        <f>S246*H246</f>
        <v>0</v>
      </c>
      <c r="AR246" s="217" t="s">
        <v>292</v>
      </c>
      <c r="AT246" s="217" t="s">
        <v>222</v>
      </c>
      <c r="AU246" s="217" t="s">
        <v>75</v>
      </c>
      <c r="AY246" s="16" t="s">
        <v>110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6" t="s">
        <v>78</v>
      </c>
      <c r="BK246" s="218">
        <f>ROUND(I246*H246,2)</f>
        <v>0</v>
      </c>
      <c r="BL246" s="16" t="s">
        <v>198</v>
      </c>
      <c r="BM246" s="217" t="s">
        <v>397</v>
      </c>
    </row>
    <row r="247" s="1" customFormat="1">
      <c r="B247" s="37"/>
      <c r="C247" s="38"/>
      <c r="D247" s="219" t="s">
        <v>119</v>
      </c>
      <c r="E247" s="38"/>
      <c r="F247" s="220" t="s">
        <v>396</v>
      </c>
      <c r="G247" s="38"/>
      <c r="H247" s="38"/>
      <c r="I247" s="130"/>
      <c r="J247" s="38"/>
      <c r="K247" s="38"/>
      <c r="L247" s="42"/>
      <c r="M247" s="221"/>
      <c r="N247" s="82"/>
      <c r="O247" s="82"/>
      <c r="P247" s="82"/>
      <c r="Q247" s="82"/>
      <c r="R247" s="82"/>
      <c r="S247" s="82"/>
      <c r="T247" s="83"/>
      <c r="AT247" s="16" t="s">
        <v>119</v>
      </c>
      <c r="AU247" s="16" t="s">
        <v>75</v>
      </c>
    </row>
    <row r="248" s="12" customFormat="1">
      <c r="B248" s="222"/>
      <c r="C248" s="223"/>
      <c r="D248" s="219" t="s">
        <v>121</v>
      </c>
      <c r="E248" s="224" t="s">
        <v>19</v>
      </c>
      <c r="F248" s="225" t="s">
        <v>398</v>
      </c>
      <c r="G248" s="223"/>
      <c r="H248" s="226">
        <v>1</v>
      </c>
      <c r="I248" s="227"/>
      <c r="J248" s="223"/>
      <c r="K248" s="223"/>
      <c r="L248" s="228"/>
      <c r="M248" s="229"/>
      <c r="N248" s="230"/>
      <c r="O248" s="230"/>
      <c r="P248" s="230"/>
      <c r="Q248" s="230"/>
      <c r="R248" s="230"/>
      <c r="S248" s="230"/>
      <c r="T248" s="231"/>
      <c r="AT248" s="232" t="s">
        <v>121</v>
      </c>
      <c r="AU248" s="232" t="s">
        <v>75</v>
      </c>
      <c r="AV248" s="12" t="s">
        <v>75</v>
      </c>
      <c r="AW248" s="12" t="s">
        <v>32</v>
      </c>
      <c r="AX248" s="12" t="s">
        <v>78</v>
      </c>
      <c r="AY248" s="232" t="s">
        <v>110</v>
      </c>
    </row>
    <row r="249" s="1" customFormat="1" ht="24" customHeight="1">
      <c r="B249" s="37"/>
      <c r="C249" s="244" t="s">
        <v>399</v>
      </c>
      <c r="D249" s="244" t="s">
        <v>222</v>
      </c>
      <c r="E249" s="245" t="s">
        <v>400</v>
      </c>
      <c r="F249" s="246" t="s">
        <v>401</v>
      </c>
      <c r="G249" s="247" t="s">
        <v>390</v>
      </c>
      <c r="H249" s="248">
        <v>2</v>
      </c>
      <c r="I249" s="249"/>
      <c r="J249" s="250">
        <f>ROUND(I249*H249,2)</f>
        <v>0</v>
      </c>
      <c r="K249" s="246" t="s">
        <v>19</v>
      </c>
      <c r="L249" s="251"/>
      <c r="M249" s="252" t="s">
        <v>19</v>
      </c>
      <c r="N249" s="253" t="s">
        <v>41</v>
      </c>
      <c r="O249" s="82"/>
      <c r="P249" s="215">
        <f>O249*H249</f>
        <v>0</v>
      </c>
      <c r="Q249" s="215">
        <v>0.12</v>
      </c>
      <c r="R249" s="215">
        <f>Q249*H249</f>
        <v>0.23999999999999999</v>
      </c>
      <c r="S249" s="215">
        <v>0</v>
      </c>
      <c r="T249" s="216">
        <f>S249*H249</f>
        <v>0</v>
      </c>
      <c r="AR249" s="217" t="s">
        <v>225</v>
      </c>
      <c r="AT249" s="217" t="s">
        <v>222</v>
      </c>
      <c r="AU249" s="217" t="s">
        <v>75</v>
      </c>
      <c r="AY249" s="16" t="s">
        <v>110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6" t="s">
        <v>78</v>
      </c>
      <c r="BK249" s="218">
        <f>ROUND(I249*H249,2)</f>
        <v>0</v>
      </c>
      <c r="BL249" s="16" t="s">
        <v>225</v>
      </c>
      <c r="BM249" s="217" t="s">
        <v>402</v>
      </c>
    </row>
    <row r="250" s="1" customFormat="1">
      <c r="B250" s="37"/>
      <c r="C250" s="38"/>
      <c r="D250" s="219" t="s">
        <v>119</v>
      </c>
      <c r="E250" s="38"/>
      <c r="F250" s="220" t="s">
        <v>403</v>
      </c>
      <c r="G250" s="38"/>
      <c r="H250" s="38"/>
      <c r="I250" s="130"/>
      <c r="J250" s="38"/>
      <c r="K250" s="38"/>
      <c r="L250" s="42"/>
      <c r="M250" s="221"/>
      <c r="N250" s="82"/>
      <c r="O250" s="82"/>
      <c r="P250" s="82"/>
      <c r="Q250" s="82"/>
      <c r="R250" s="82"/>
      <c r="S250" s="82"/>
      <c r="T250" s="83"/>
      <c r="AT250" s="16" t="s">
        <v>119</v>
      </c>
      <c r="AU250" s="16" t="s">
        <v>75</v>
      </c>
    </row>
    <row r="251" s="12" customFormat="1">
      <c r="B251" s="222"/>
      <c r="C251" s="223"/>
      <c r="D251" s="219" t="s">
        <v>121</v>
      </c>
      <c r="E251" s="224" t="s">
        <v>19</v>
      </c>
      <c r="F251" s="225" t="s">
        <v>404</v>
      </c>
      <c r="G251" s="223"/>
      <c r="H251" s="226">
        <v>2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121</v>
      </c>
      <c r="AU251" s="232" t="s">
        <v>75</v>
      </c>
      <c r="AV251" s="12" t="s">
        <v>75</v>
      </c>
      <c r="AW251" s="12" t="s">
        <v>32</v>
      </c>
      <c r="AX251" s="12" t="s">
        <v>78</v>
      </c>
      <c r="AY251" s="232" t="s">
        <v>110</v>
      </c>
    </row>
    <row r="252" s="1" customFormat="1" ht="24" customHeight="1">
      <c r="B252" s="37"/>
      <c r="C252" s="244" t="s">
        <v>405</v>
      </c>
      <c r="D252" s="244" t="s">
        <v>222</v>
      </c>
      <c r="E252" s="245" t="s">
        <v>406</v>
      </c>
      <c r="F252" s="246" t="s">
        <v>407</v>
      </c>
      <c r="G252" s="247" t="s">
        <v>390</v>
      </c>
      <c r="H252" s="248">
        <v>2</v>
      </c>
      <c r="I252" s="249"/>
      <c r="J252" s="250">
        <f>ROUND(I252*H252,2)</f>
        <v>0</v>
      </c>
      <c r="K252" s="246" t="s">
        <v>19</v>
      </c>
      <c r="L252" s="251"/>
      <c r="M252" s="252" t="s">
        <v>19</v>
      </c>
      <c r="N252" s="253" t="s">
        <v>41</v>
      </c>
      <c r="O252" s="82"/>
      <c r="P252" s="215">
        <f>O252*H252</f>
        <v>0</v>
      </c>
      <c r="Q252" s="215">
        <v>0.17000000000000001</v>
      </c>
      <c r="R252" s="215">
        <f>Q252*H252</f>
        <v>0.34000000000000002</v>
      </c>
      <c r="S252" s="215">
        <v>0</v>
      </c>
      <c r="T252" s="216">
        <f>S252*H252</f>
        <v>0</v>
      </c>
      <c r="AR252" s="217" t="s">
        <v>225</v>
      </c>
      <c r="AT252" s="217" t="s">
        <v>222</v>
      </c>
      <c r="AU252" s="217" t="s">
        <v>75</v>
      </c>
      <c r="AY252" s="16" t="s">
        <v>110</v>
      </c>
      <c r="BE252" s="218">
        <f>IF(N252="základní",J252,0)</f>
        <v>0</v>
      </c>
      <c r="BF252" s="218">
        <f>IF(N252="snížená",J252,0)</f>
        <v>0</v>
      </c>
      <c r="BG252" s="218">
        <f>IF(N252="zákl. přenesená",J252,0)</f>
        <v>0</v>
      </c>
      <c r="BH252" s="218">
        <f>IF(N252="sníž. přenesená",J252,0)</f>
        <v>0</v>
      </c>
      <c r="BI252" s="218">
        <f>IF(N252="nulová",J252,0)</f>
        <v>0</v>
      </c>
      <c r="BJ252" s="16" t="s">
        <v>78</v>
      </c>
      <c r="BK252" s="218">
        <f>ROUND(I252*H252,2)</f>
        <v>0</v>
      </c>
      <c r="BL252" s="16" t="s">
        <v>225</v>
      </c>
      <c r="BM252" s="217" t="s">
        <v>408</v>
      </c>
    </row>
    <row r="253" s="1" customFormat="1">
      <c r="B253" s="37"/>
      <c r="C253" s="38"/>
      <c r="D253" s="219" t="s">
        <v>119</v>
      </c>
      <c r="E253" s="38"/>
      <c r="F253" s="220" t="s">
        <v>407</v>
      </c>
      <c r="G253" s="38"/>
      <c r="H253" s="38"/>
      <c r="I253" s="130"/>
      <c r="J253" s="38"/>
      <c r="K253" s="38"/>
      <c r="L253" s="42"/>
      <c r="M253" s="221"/>
      <c r="N253" s="82"/>
      <c r="O253" s="82"/>
      <c r="P253" s="82"/>
      <c r="Q253" s="82"/>
      <c r="R253" s="82"/>
      <c r="S253" s="82"/>
      <c r="T253" s="83"/>
      <c r="AT253" s="16" t="s">
        <v>119</v>
      </c>
      <c r="AU253" s="16" t="s">
        <v>75</v>
      </c>
    </row>
    <row r="254" s="12" customFormat="1">
      <c r="B254" s="222"/>
      <c r="C254" s="223"/>
      <c r="D254" s="219" t="s">
        <v>121</v>
      </c>
      <c r="E254" s="224" t="s">
        <v>19</v>
      </c>
      <c r="F254" s="225" t="s">
        <v>404</v>
      </c>
      <c r="G254" s="223"/>
      <c r="H254" s="226">
        <v>2</v>
      </c>
      <c r="I254" s="227"/>
      <c r="J254" s="223"/>
      <c r="K254" s="223"/>
      <c r="L254" s="228"/>
      <c r="M254" s="254"/>
      <c r="N254" s="255"/>
      <c r="O254" s="255"/>
      <c r="P254" s="255"/>
      <c r="Q254" s="255"/>
      <c r="R254" s="255"/>
      <c r="S254" s="255"/>
      <c r="T254" s="256"/>
      <c r="AT254" s="232" t="s">
        <v>121</v>
      </c>
      <c r="AU254" s="232" t="s">
        <v>75</v>
      </c>
      <c r="AV254" s="12" t="s">
        <v>75</v>
      </c>
      <c r="AW254" s="12" t="s">
        <v>32</v>
      </c>
      <c r="AX254" s="12" t="s">
        <v>78</v>
      </c>
      <c r="AY254" s="232" t="s">
        <v>110</v>
      </c>
    </row>
    <row r="255" s="1" customFormat="1" ht="6.96" customHeight="1">
      <c r="B255" s="57"/>
      <c r="C255" s="58"/>
      <c r="D255" s="58"/>
      <c r="E255" s="58"/>
      <c r="F255" s="58"/>
      <c r="G255" s="58"/>
      <c r="H255" s="58"/>
      <c r="I255" s="156"/>
      <c r="J255" s="58"/>
      <c r="K255" s="58"/>
      <c r="L255" s="42"/>
    </row>
  </sheetData>
  <sheetProtection sheet="1" autoFilter="0" formatColumns="0" formatRows="0" objects="1" scenarios="1" spinCount="100000" saltValue="fzJJttB52aPGCbBnLJ11qa/Cotk5nS5k/N210htxGHsopaj4qnJQqFvYt05Q+3WWYvNNQ3ZRkg1gQYMYUdKMUg==" hashValue="/4HY399QUrev6p0DQmZlgdKH/U9/GWqnrTIABd+dkUX+MxYlTD4XntTHWy3Gl88Iz7py1qq8a8wR96B3pD+s6g==" algorithmName="SHA-512" password="CC35"/>
  <autoFilter ref="C86:K254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409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410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411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412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413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414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415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416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417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418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419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420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421</v>
      </c>
      <c r="F19" s="268" t="s">
        <v>422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423</v>
      </c>
      <c r="F20" s="268" t="s">
        <v>424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425</v>
      </c>
      <c r="F21" s="268" t="s">
        <v>426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427</v>
      </c>
      <c r="F22" s="268" t="s">
        <v>428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429</v>
      </c>
      <c r="F23" s="268" t="s">
        <v>430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431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432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433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434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435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436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437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438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439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96</v>
      </c>
      <c r="F36" s="268"/>
      <c r="G36" s="268" t="s">
        <v>440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441</v>
      </c>
      <c r="F37" s="268"/>
      <c r="G37" s="268" t="s">
        <v>442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443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444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97</v>
      </c>
      <c r="F40" s="268"/>
      <c r="G40" s="268" t="s">
        <v>445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98</v>
      </c>
      <c r="F41" s="268"/>
      <c r="G41" s="268" t="s">
        <v>446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447</v>
      </c>
      <c r="F42" s="268"/>
      <c r="G42" s="268" t="s">
        <v>448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449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450</v>
      </c>
      <c r="F44" s="268"/>
      <c r="G44" s="268" t="s">
        <v>451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100</v>
      </c>
      <c r="F45" s="268"/>
      <c r="G45" s="268" t="s">
        <v>452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453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454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455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456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457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458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459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460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461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462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463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464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465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466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467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468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469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470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471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472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473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474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475</v>
      </c>
      <c r="D76" s="286"/>
      <c r="E76" s="286"/>
      <c r="F76" s="286" t="s">
        <v>476</v>
      </c>
      <c r="G76" s="287"/>
      <c r="H76" s="286" t="s">
        <v>52</v>
      </c>
      <c r="I76" s="286" t="s">
        <v>55</v>
      </c>
      <c r="J76" s="286" t="s">
        <v>477</v>
      </c>
      <c r="K76" s="285"/>
    </row>
    <row r="77" ht="17.25" customHeight="1">
      <c r="B77" s="283"/>
      <c r="C77" s="288" t="s">
        <v>478</v>
      </c>
      <c r="D77" s="288"/>
      <c r="E77" s="288"/>
      <c r="F77" s="289" t="s">
        <v>479</v>
      </c>
      <c r="G77" s="290"/>
      <c r="H77" s="288"/>
      <c r="I77" s="288"/>
      <c r="J77" s="288" t="s">
        <v>480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481</v>
      </c>
      <c r="G79" s="292"/>
      <c r="H79" s="271" t="s">
        <v>482</v>
      </c>
      <c r="I79" s="271" t="s">
        <v>483</v>
      </c>
      <c r="J79" s="271">
        <v>20</v>
      </c>
      <c r="K79" s="285"/>
    </row>
    <row r="80" ht="15" customHeight="1">
      <c r="B80" s="283"/>
      <c r="C80" s="271" t="s">
        <v>484</v>
      </c>
      <c r="D80" s="271"/>
      <c r="E80" s="271"/>
      <c r="F80" s="293" t="s">
        <v>481</v>
      </c>
      <c r="G80" s="292"/>
      <c r="H80" s="271" t="s">
        <v>485</v>
      </c>
      <c r="I80" s="271" t="s">
        <v>483</v>
      </c>
      <c r="J80" s="271">
        <v>120</v>
      </c>
      <c r="K80" s="285"/>
    </row>
    <row r="81" ht="15" customHeight="1">
      <c r="B81" s="294"/>
      <c r="C81" s="271" t="s">
        <v>486</v>
      </c>
      <c r="D81" s="271"/>
      <c r="E81" s="271"/>
      <c r="F81" s="293" t="s">
        <v>487</v>
      </c>
      <c r="G81" s="292"/>
      <c r="H81" s="271" t="s">
        <v>488</v>
      </c>
      <c r="I81" s="271" t="s">
        <v>483</v>
      </c>
      <c r="J81" s="271">
        <v>50</v>
      </c>
      <c r="K81" s="285"/>
    </row>
    <row r="82" ht="15" customHeight="1">
      <c r="B82" s="294"/>
      <c r="C82" s="271" t="s">
        <v>489</v>
      </c>
      <c r="D82" s="271"/>
      <c r="E82" s="271"/>
      <c r="F82" s="293" t="s">
        <v>481</v>
      </c>
      <c r="G82" s="292"/>
      <c r="H82" s="271" t="s">
        <v>490</v>
      </c>
      <c r="I82" s="271" t="s">
        <v>491</v>
      </c>
      <c r="J82" s="271"/>
      <c r="K82" s="285"/>
    </row>
    <row r="83" ht="15" customHeight="1">
      <c r="B83" s="294"/>
      <c r="C83" s="295" t="s">
        <v>492</v>
      </c>
      <c r="D83" s="295"/>
      <c r="E83" s="295"/>
      <c r="F83" s="296" t="s">
        <v>487</v>
      </c>
      <c r="G83" s="295"/>
      <c r="H83" s="295" t="s">
        <v>493</v>
      </c>
      <c r="I83" s="295" t="s">
        <v>483</v>
      </c>
      <c r="J83" s="295">
        <v>15</v>
      </c>
      <c r="K83" s="285"/>
    </row>
    <row r="84" ht="15" customHeight="1">
      <c r="B84" s="294"/>
      <c r="C84" s="295" t="s">
        <v>494</v>
      </c>
      <c r="D84" s="295"/>
      <c r="E84" s="295"/>
      <c r="F84" s="296" t="s">
        <v>487</v>
      </c>
      <c r="G84" s="295"/>
      <c r="H84" s="295" t="s">
        <v>495</v>
      </c>
      <c r="I84" s="295" t="s">
        <v>483</v>
      </c>
      <c r="J84" s="295">
        <v>15</v>
      </c>
      <c r="K84" s="285"/>
    </row>
    <row r="85" ht="15" customHeight="1">
      <c r="B85" s="294"/>
      <c r="C85" s="295" t="s">
        <v>496</v>
      </c>
      <c r="D85" s="295"/>
      <c r="E85" s="295"/>
      <c r="F85" s="296" t="s">
        <v>487</v>
      </c>
      <c r="G85" s="295"/>
      <c r="H85" s="295" t="s">
        <v>497</v>
      </c>
      <c r="I85" s="295" t="s">
        <v>483</v>
      </c>
      <c r="J85" s="295">
        <v>20</v>
      </c>
      <c r="K85" s="285"/>
    </row>
    <row r="86" ht="15" customHeight="1">
      <c r="B86" s="294"/>
      <c r="C86" s="295" t="s">
        <v>498</v>
      </c>
      <c r="D86" s="295"/>
      <c r="E86" s="295"/>
      <c r="F86" s="296" t="s">
        <v>487</v>
      </c>
      <c r="G86" s="295"/>
      <c r="H86" s="295" t="s">
        <v>499</v>
      </c>
      <c r="I86" s="295" t="s">
        <v>483</v>
      </c>
      <c r="J86" s="295">
        <v>20</v>
      </c>
      <c r="K86" s="285"/>
    </row>
    <row r="87" ht="15" customHeight="1">
      <c r="B87" s="294"/>
      <c r="C87" s="271" t="s">
        <v>500</v>
      </c>
      <c r="D87" s="271"/>
      <c r="E87" s="271"/>
      <c r="F87" s="293" t="s">
        <v>487</v>
      </c>
      <c r="G87" s="292"/>
      <c r="H87" s="271" t="s">
        <v>501</v>
      </c>
      <c r="I87" s="271" t="s">
        <v>483</v>
      </c>
      <c r="J87" s="271">
        <v>50</v>
      </c>
      <c r="K87" s="285"/>
    </row>
    <row r="88" ht="15" customHeight="1">
      <c r="B88" s="294"/>
      <c r="C88" s="271" t="s">
        <v>502</v>
      </c>
      <c r="D88" s="271"/>
      <c r="E88" s="271"/>
      <c r="F88" s="293" t="s">
        <v>487</v>
      </c>
      <c r="G88" s="292"/>
      <c r="H88" s="271" t="s">
        <v>503</v>
      </c>
      <c r="I88" s="271" t="s">
        <v>483</v>
      </c>
      <c r="J88" s="271">
        <v>20</v>
      </c>
      <c r="K88" s="285"/>
    </row>
    <row r="89" ht="15" customHeight="1">
      <c r="B89" s="294"/>
      <c r="C89" s="271" t="s">
        <v>504</v>
      </c>
      <c r="D89" s="271"/>
      <c r="E89" s="271"/>
      <c r="F89" s="293" t="s">
        <v>487</v>
      </c>
      <c r="G89" s="292"/>
      <c r="H89" s="271" t="s">
        <v>505</v>
      </c>
      <c r="I89" s="271" t="s">
        <v>483</v>
      </c>
      <c r="J89" s="271">
        <v>20</v>
      </c>
      <c r="K89" s="285"/>
    </row>
    <row r="90" ht="15" customHeight="1">
      <c r="B90" s="294"/>
      <c r="C90" s="271" t="s">
        <v>506</v>
      </c>
      <c r="D90" s="271"/>
      <c r="E90" s="271"/>
      <c r="F90" s="293" t="s">
        <v>487</v>
      </c>
      <c r="G90" s="292"/>
      <c r="H90" s="271" t="s">
        <v>507</v>
      </c>
      <c r="I90" s="271" t="s">
        <v>483</v>
      </c>
      <c r="J90" s="271">
        <v>50</v>
      </c>
      <c r="K90" s="285"/>
    </row>
    <row r="91" ht="15" customHeight="1">
      <c r="B91" s="294"/>
      <c r="C91" s="271" t="s">
        <v>508</v>
      </c>
      <c r="D91" s="271"/>
      <c r="E91" s="271"/>
      <c r="F91" s="293" t="s">
        <v>487</v>
      </c>
      <c r="G91" s="292"/>
      <c r="H91" s="271" t="s">
        <v>508</v>
      </c>
      <c r="I91" s="271" t="s">
        <v>483</v>
      </c>
      <c r="J91" s="271">
        <v>50</v>
      </c>
      <c r="K91" s="285"/>
    </row>
    <row r="92" ht="15" customHeight="1">
      <c r="B92" s="294"/>
      <c r="C92" s="271" t="s">
        <v>509</v>
      </c>
      <c r="D92" s="271"/>
      <c r="E92" s="271"/>
      <c r="F92" s="293" t="s">
        <v>487</v>
      </c>
      <c r="G92" s="292"/>
      <c r="H92" s="271" t="s">
        <v>510</v>
      </c>
      <c r="I92" s="271" t="s">
        <v>483</v>
      </c>
      <c r="J92" s="271">
        <v>255</v>
      </c>
      <c r="K92" s="285"/>
    </row>
    <row r="93" ht="15" customHeight="1">
      <c r="B93" s="294"/>
      <c r="C93" s="271" t="s">
        <v>511</v>
      </c>
      <c r="D93" s="271"/>
      <c r="E93" s="271"/>
      <c r="F93" s="293" t="s">
        <v>481</v>
      </c>
      <c r="G93" s="292"/>
      <c r="H93" s="271" t="s">
        <v>512</v>
      </c>
      <c r="I93" s="271" t="s">
        <v>513</v>
      </c>
      <c r="J93" s="271"/>
      <c r="K93" s="285"/>
    </row>
    <row r="94" ht="15" customHeight="1">
      <c r="B94" s="294"/>
      <c r="C94" s="271" t="s">
        <v>514</v>
      </c>
      <c r="D94" s="271"/>
      <c r="E94" s="271"/>
      <c r="F94" s="293" t="s">
        <v>481</v>
      </c>
      <c r="G94" s="292"/>
      <c r="H94" s="271" t="s">
        <v>515</v>
      </c>
      <c r="I94" s="271" t="s">
        <v>516</v>
      </c>
      <c r="J94" s="271"/>
      <c r="K94" s="285"/>
    </row>
    <row r="95" ht="15" customHeight="1">
      <c r="B95" s="294"/>
      <c r="C95" s="271" t="s">
        <v>517</v>
      </c>
      <c r="D95" s="271"/>
      <c r="E95" s="271"/>
      <c r="F95" s="293" t="s">
        <v>481</v>
      </c>
      <c r="G95" s="292"/>
      <c r="H95" s="271" t="s">
        <v>517</v>
      </c>
      <c r="I95" s="271" t="s">
        <v>516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481</v>
      </c>
      <c r="G96" s="292"/>
      <c r="H96" s="271" t="s">
        <v>518</v>
      </c>
      <c r="I96" s="271" t="s">
        <v>516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481</v>
      </c>
      <c r="G97" s="292"/>
      <c r="H97" s="271" t="s">
        <v>519</v>
      </c>
      <c r="I97" s="271" t="s">
        <v>516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520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475</v>
      </c>
      <c r="D103" s="286"/>
      <c r="E103" s="286"/>
      <c r="F103" s="286" t="s">
        <v>476</v>
      </c>
      <c r="G103" s="287"/>
      <c r="H103" s="286" t="s">
        <v>52</v>
      </c>
      <c r="I103" s="286" t="s">
        <v>55</v>
      </c>
      <c r="J103" s="286" t="s">
        <v>477</v>
      </c>
      <c r="K103" s="285"/>
    </row>
    <row r="104" ht="17.25" customHeight="1">
      <c r="B104" s="283"/>
      <c r="C104" s="288" t="s">
        <v>478</v>
      </c>
      <c r="D104" s="288"/>
      <c r="E104" s="288"/>
      <c r="F104" s="289" t="s">
        <v>479</v>
      </c>
      <c r="G104" s="290"/>
      <c r="H104" s="288"/>
      <c r="I104" s="288"/>
      <c r="J104" s="288" t="s">
        <v>480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481</v>
      </c>
      <c r="G106" s="302"/>
      <c r="H106" s="271" t="s">
        <v>521</v>
      </c>
      <c r="I106" s="271" t="s">
        <v>483</v>
      </c>
      <c r="J106" s="271">
        <v>20</v>
      </c>
      <c r="K106" s="285"/>
    </row>
    <row r="107" ht="15" customHeight="1">
      <c r="B107" s="283"/>
      <c r="C107" s="271" t="s">
        <v>484</v>
      </c>
      <c r="D107" s="271"/>
      <c r="E107" s="271"/>
      <c r="F107" s="293" t="s">
        <v>481</v>
      </c>
      <c r="G107" s="271"/>
      <c r="H107" s="271" t="s">
        <v>521</v>
      </c>
      <c r="I107" s="271" t="s">
        <v>483</v>
      </c>
      <c r="J107" s="271">
        <v>120</v>
      </c>
      <c r="K107" s="285"/>
    </row>
    <row r="108" ht="15" customHeight="1">
      <c r="B108" s="294"/>
      <c r="C108" s="271" t="s">
        <v>486</v>
      </c>
      <c r="D108" s="271"/>
      <c r="E108" s="271"/>
      <c r="F108" s="293" t="s">
        <v>487</v>
      </c>
      <c r="G108" s="271"/>
      <c r="H108" s="271" t="s">
        <v>521</v>
      </c>
      <c r="I108" s="271" t="s">
        <v>483</v>
      </c>
      <c r="J108" s="271">
        <v>50</v>
      </c>
      <c r="K108" s="285"/>
    </row>
    <row r="109" ht="15" customHeight="1">
      <c r="B109" s="294"/>
      <c r="C109" s="271" t="s">
        <v>489</v>
      </c>
      <c r="D109" s="271"/>
      <c r="E109" s="271"/>
      <c r="F109" s="293" t="s">
        <v>481</v>
      </c>
      <c r="G109" s="271"/>
      <c r="H109" s="271" t="s">
        <v>521</v>
      </c>
      <c r="I109" s="271" t="s">
        <v>491</v>
      </c>
      <c r="J109" s="271"/>
      <c r="K109" s="285"/>
    </row>
    <row r="110" ht="15" customHeight="1">
      <c r="B110" s="294"/>
      <c r="C110" s="271" t="s">
        <v>500</v>
      </c>
      <c r="D110" s="271"/>
      <c r="E110" s="271"/>
      <c r="F110" s="293" t="s">
        <v>487</v>
      </c>
      <c r="G110" s="271"/>
      <c r="H110" s="271" t="s">
        <v>521</v>
      </c>
      <c r="I110" s="271" t="s">
        <v>483</v>
      </c>
      <c r="J110" s="271">
        <v>50</v>
      </c>
      <c r="K110" s="285"/>
    </row>
    <row r="111" ht="15" customHeight="1">
      <c r="B111" s="294"/>
      <c r="C111" s="271" t="s">
        <v>508</v>
      </c>
      <c r="D111" s="271"/>
      <c r="E111" s="271"/>
      <c r="F111" s="293" t="s">
        <v>487</v>
      </c>
      <c r="G111" s="271"/>
      <c r="H111" s="271" t="s">
        <v>521</v>
      </c>
      <c r="I111" s="271" t="s">
        <v>483</v>
      </c>
      <c r="J111" s="271">
        <v>50</v>
      </c>
      <c r="K111" s="285"/>
    </row>
    <row r="112" ht="15" customHeight="1">
      <c r="B112" s="294"/>
      <c r="C112" s="271" t="s">
        <v>506</v>
      </c>
      <c r="D112" s="271"/>
      <c r="E112" s="271"/>
      <c r="F112" s="293" t="s">
        <v>487</v>
      </c>
      <c r="G112" s="271"/>
      <c r="H112" s="271" t="s">
        <v>521</v>
      </c>
      <c r="I112" s="271" t="s">
        <v>483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481</v>
      </c>
      <c r="G113" s="271"/>
      <c r="H113" s="271" t="s">
        <v>522</v>
      </c>
      <c r="I113" s="271" t="s">
        <v>483</v>
      </c>
      <c r="J113" s="271">
        <v>20</v>
      </c>
      <c r="K113" s="285"/>
    </row>
    <row r="114" ht="15" customHeight="1">
      <c r="B114" s="294"/>
      <c r="C114" s="271" t="s">
        <v>523</v>
      </c>
      <c r="D114" s="271"/>
      <c r="E114" s="271"/>
      <c r="F114" s="293" t="s">
        <v>481</v>
      </c>
      <c r="G114" s="271"/>
      <c r="H114" s="271" t="s">
        <v>524</v>
      </c>
      <c r="I114" s="271" t="s">
        <v>483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481</v>
      </c>
      <c r="G115" s="271"/>
      <c r="H115" s="271" t="s">
        <v>525</v>
      </c>
      <c r="I115" s="271" t="s">
        <v>516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481</v>
      </c>
      <c r="G116" s="271"/>
      <c r="H116" s="271" t="s">
        <v>526</v>
      </c>
      <c r="I116" s="271" t="s">
        <v>516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481</v>
      </c>
      <c r="G117" s="271"/>
      <c r="H117" s="271" t="s">
        <v>527</v>
      </c>
      <c r="I117" s="271" t="s">
        <v>528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529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475</v>
      </c>
      <c r="D123" s="286"/>
      <c r="E123" s="286"/>
      <c r="F123" s="286" t="s">
        <v>476</v>
      </c>
      <c r="G123" s="287"/>
      <c r="H123" s="286" t="s">
        <v>52</v>
      </c>
      <c r="I123" s="286" t="s">
        <v>55</v>
      </c>
      <c r="J123" s="286" t="s">
        <v>477</v>
      </c>
      <c r="K123" s="312"/>
    </row>
    <row r="124" ht="17.25" customHeight="1">
      <c r="B124" s="311"/>
      <c r="C124" s="288" t="s">
        <v>478</v>
      </c>
      <c r="D124" s="288"/>
      <c r="E124" s="288"/>
      <c r="F124" s="289" t="s">
        <v>479</v>
      </c>
      <c r="G124" s="290"/>
      <c r="H124" s="288"/>
      <c r="I124" s="288"/>
      <c r="J124" s="288" t="s">
        <v>480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484</v>
      </c>
      <c r="D126" s="291"/>
      <c r="E126" s="291"/>
      <c r="F126" s="293" t="s">
        <v>481</v>
      </c>
      <c r="G126" s="271"/>
      <c r="H126" s="271" t="s">
        <v>521</v>
      </c>
      <c r="I126" s="271" t="s">
        <v>483</v>
      </c>
      <c r="J126" s="271">
        <v>120</v>
      </c>
      <c r="K126" s="315"/>
    </row>
    <row r="127" ht="15" customHeight="1">
      <c r="B127" s="313"/>
      <c r="C127" s="271" t="s">
        <v>530</v>
      </c>
      <c r="D127" s="271"/>
      <c r="E127" s="271"/>
      <c r="F127" s="293" t="s">
        <v>481</v>
      </c>
      <c r="G127" s="271"/>
      <c r="H127" s="271" t="s">
        <v>531</v>
      </c>
      <c r="I127" s="271" t="s">
        <v>483</v>
      </c>
      <c r="J127" s="271" t="s">
        <v>532</v>
      </c>
      <c r="K127" s="315"/>
    </row>
    <row r="128" ht="15" customHeight="1">
      <c r="B128" s="313"/>
      <c r="C128" s="271" t="s">
        <v>429</v>
      </c>
      <c r="D128" s="271"/>
      <c r="E128" s="271"/>
      <c r="F128" s="293" t="s">
        <v>481</v>
      </c>
      <c r="G128" s="271"/>
      <c r="H128" s="271" t="s">
        <v>533</v>
      </c>
      <c r="I128" s="271" t="s">
        <v>483</v>
      </c>
      <c r="J128" s="271" t="s">
        <v>532</v>
      </c>
      <c r="K128" s="315"/>
    </row>
    <row r="129" ht="15" customHeight="1">
      <c r="B129" s="313"/>
      <c r="C129" s="271" t="s">
        <v>492</v>
      </c>
      <c r="D129" s="271"/>
      <c r="E129" s="271"/>
      <c r="F129" s="293" t="s">
        <v>487</v>
      </c>
      <c r="G129" s="271"/>
      <c r="H129" s="271" t="s">
        <v>493</v>
      </c>
      <c r="I129" s="271" t="s">
        <v>483</v>
      </c>
      <c r="J129" s="271">
        <v>15</v>
      </c>
      <c r="K129" s="315"/>
    </row>
    <row r="130" ht="15" customHeight="1">
      <c r="B130" s="313"/>
      <c r="C130" s="295" t="s">
        <v>494</v>
      </c>
      <c r="D130" s="295"/>
      <c r="E130" s="295"/>
      <c r="F130" s="296" t="s">
        <v>487</v>
      </c>
      <c r="G130" s="295"/>
      <c r="H130" s="295" t="s">
        <v>495</v>
      </c>
      <c r="I130" s="295" t="s">
        <v>483</v>
      </c>
      <c r="J130" s="295">
        <v>15</v>
      </c>
      <c r="K130" s="315"/>
    </row>
    <row r="131" ht="15" customHeight="1">
      <c r="B131" s="313"/>
      <c r="C131" s="295" t="s">
        <v>496</v>
      </c>
      <c r="D131" s="295"/>
      <c r="E131" s="295"/>
      <c r="F131" s="296" t="s">
        <v>487</v>
      </c>
      <c r="G131" s="295"/>
      <c r="H131" s="295" t="s">
        <v>497</v>
      </c>
      <c r="I131" s="295" t="s">
        <v>483</v>
      </c>
      <c r="J131" s="295">
        <v>20</v>
      </c>
      <c r="K131" s="315"/>
    </row>
    <row r="132" ht="15" customHeight="1">
      <c r="B132" s="313"/>
      <c r="C132" s="295" t="s">
        <v>498</v>
      </c>
      <c r="D132" s="295"/>
      <c r="E132" s="295"/>
      <c r="F132" s="296" t="s">
        <v>487</v>
      </c>
      <c r="G132" s="295"/>
      <c r="H132" s="295" t="s">
        <v>499</v>
      </c>
      <c r="I132" s="295" t="s">
        <v>483</v>
      </c>
      <c r="J132" s="295">
        <v>20</v>
      </c>
      <c r="K132" s="315"/>
    </row>
    <row r="133" ht="15" customHeight="1">
      <c r="B133" s="313"/>
      <c r="C133" s="271" t="s">
        <v>486</v>
      </c>
      <c r="D133" s="271"/>
      <c r="E133" s="271"/>
      <c r="F133" s="293" t="s">
        <v>487</v>
      </c>
      <c r="G133" s="271"/>
      <c r="H133" s="271" t="s">
        <v>521</v>
      </c>
      <c r="I133" s="271" t="s">
        <v>483</v>
      </c>
      <c r="J133" s="271">
        <v>50</v>
      </c>
      <c r="K133" s="315"/>
    </row>
    <row r="134" ht="15" customHeight="1">
      <c r="B134" s="313"/>
      <c r="C134" s="271" t="s">
        <v>500</v>
      </c>
      <c r="D134" s="271"/>
      <c r="E134" s="271"/>
      <c r="F134" s="293" t="s">
        <v>487</v>
      </c>
      <c r="G134" s="271"/>
      <c r="H134" s="271" t="s">
        <v>521</v>
      </c>
      <c r="I134" s="271" t="s">
        <v>483</v>
      </c>
      <c r="J134" s="271">
        <v>50</v>
      </c>
      <c r="K134" s="315"/>
    </row>
    <row r="135" ht="15" customHeight="1">
      <c r="B135" s="313"/>
      <c r="C135" s="271" t="s">
        <v>506</v>
      </c>
      <c r="D135" s="271"/>
      <c r="E135" s="271"/>
      <c r="F135" s="293" t="s">
        <v>487</v>
      </c>
      <c r="G135" s="271"/>
      <c r="H135" s="271" t="s">
        <v>521</v>
      </c>
      <c r="I135" s="271" t="s">
        <v>483</v>
      </c>
      <c r="J135" s="271">
        <v>50</v>
      </c>
      <c r="K135" s="315"/>
    </row>
    <row r="136" ht="15" customHeight="1">
      <c r="B136" s="313"/>
      <c r="C136" s="271" t="s">
        <v>508</v>
      </c>
      <c r="D136" s="271"/>
      <c r="E136" s="271"/>
      <c r="F136" s="293" t="s">
        <v>487</v>
      </c>
      <c r="G136" s="271"/>
      <c r="H136" s="271" t="s">
        <v>521</v>
      </c>
      <c r="I136" s="271" t="s">
        <v>483</v>
      </c>
      <c r="J136" s="271">
        <v>50</v>
      </c>
      <c r="K136" s="315"/>
    </row>
    <row r="137" ht="15" customHeight="1">
      <c r="B137" s="313"/>
      <c r="C137" s="271" t="s">
        <v>509</v>
      </c>
      <c r="D137" s="271"/>
      <c r="E137" s="271"/>
      <c r="F137" s="293" t="s">
        <v>487</v>
      </c>
      <c r="G137" s="271"/>
      <c r="H137" s="271" t="s">
        <v>534</v>
      </c>
      <c r="I137" s="271" t="s">
        <v>483</v>
      </c>
      <c r="J137" s="271">
        <v>255</v>
      </c>
      <c r="K137" s="315"/>
    </row>
    <row r="138" ht="15" customHeight="1">
      <c r="B138" s="313"/>
      <c r="C138" s="271" t="s">
        <v>511</v>
      </c>
      <c r="D138" s="271"/>
      <c r="E138" s="271"/>
      <c r="F138" s="293" t="s">
        <v>481</v>
      </c>
      <c r="G138" s="271"/>
      <c r="H138" s="271" t="s">
        <v>535</v>
      </c>
      <c r="I138" s="271" t="s">
        <v>513</v>
      </c>
      <c r="J138" s="271"/>
      <c r="K138" s="315"/>
    </row>
    <row r="139" ht="15" customHeight="1">
      <c r="B139" s="313"/>
      <c r="C139" s="271" t="s">
        <v>514</v>
      </c>
      <c r="D139" s="271"/>
      <c r="E139" s="271"/>
      <c r="F139" s="293" t="s">
        <v>481</v>
      </c>
      <c r="G139" s="271"/>
      <c r="H139" s="271" t="s">
        <v>536</v>
      </c>
      <c r="I139" s="271" t="s">
        <v>516</v>
      </c>
      <c r="J139" s="271"/>
      <c r="K139" s="315"/>
    </row>
    <row r="140" ht="15" customHeight="1">
      <c r="B140" s="313"/>
      <c r="C140" s="271" t="s">
        <v>517</v>
      </c>
      <c r="D140" s="271"/>
      <c r="E140" s="271"/>
      <c r="F140" s="293" t="s">
        <v>481</v>
      </c>
      <c r="G140" s="271"/>
      <c r="H140" s="271" t="s">
        <v>517</v>
      </c>
      <c r="I140" s="271" t="s">
        <v>516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481</v>
      </c>
      <c r="G141" s="271"/>
      <c r="H141" s="271" t="s">
        <v>537</v>
      </c>
      <c r="I141" s="271" t="s">
        <v>516</v>
      </c>
      <c r="J141" s="271"/>
      <c r="K141" s="315"/>
    </row>
    <row r="142" ht="15" customHeight="1">
      <c r="B142" s="313"/>
      <c r="C142" s="271" t="s">
        <v>538</v>
      </c>
      <c r="D142" s="271"/>
      <c r="E142" s="271"/>
      <c r="F142" s="293" t="s">
        <v>481</v>
      </c>
      <c r="G142" s="271"/>
      <c r="H142" s="271" t="s">
        <v>539</v>
      </c>
      <c r="I142" s="271" t="s">
        <v>516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540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475</v>
      </c>
      <c r="D148" s="286"/>
      <c r="E148" s="286"/>
      <c r="F148" s="286" t="s">
        <v>476</v>
      </c>
      <c r="G148" s="287"/>
      <c r="H148" s="286" t="s">
        <v>52</v>
      </c>
      <c r="I148" s="286" t="s">
        <v>55</v>
      </c>
      <c r="J148" s="286" t="s">
        <v>477</v>
      </c>
      <c r="K148" s="285"/>
    </row>
    <row r="149" ht="17.25" customHeight="1">
      <c r="B149" s="283"/>
      <c r="C149" s="288" t="s">
        <v>478</v>
      </c>
      <c r="D149" s="288"/>
      <c r="E149" s="288"/>
      <c r="F149" s="289" t="s">
        <v>479</v>
      </c>
      <c r="G149" s="290"/>
      <c r="H149" s="288"/>
      <c r="I149" s="288"/>
      <c r="J149" s="288" t="s">
        <v>480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484</v>
      </c>
      <c r="D151" s="271"/>
      <c r="E151" s="271"/>
      <c r="F151" s="320" t="s">
        <v>481</v>
      </c>
      <c r="G151" s="271"/>
      <c r="H151" s="319" t="s">
        <v>521</v>
      </c>
      <c r="I151" s="319" t="s">
        <v>483</v>
      </c>
      <c r="J151" s="319">
        <v>120</v>
      </c>
      <c r="K151" s="315"/>
    </row>
    <row r="152" ht="15" customHeight="1">
      <c r="B152" s="294"/>
      <c r="C152" s="319" t="s">
        <v>530</v>
      </c>
      <c r="D152" s="271"/>
      <c r="E152" s="271"/>
      <c r="F152" s="320" t="s">
        <v>481</v>
      </c>
      <c r="G152" s="271"/>
      <c r="H152" s="319" t="s">
        <v>541</v>
      </c>
      <c r="I152" s="319" t="s">
        <v>483</v>
      </c>
      <c r="J152" s="319" t="s">
        <v>532</v>
      </c>
      <c r="K152" s="315"/>
    </row>
    <row r="153" ht="15" customHeight="1">
      <c r="B153" s="294"/>
      <c r="C153" s="319" t="s">
        <v>429</v>
      </c>
      <c r="D153" s="271"/>
      <c r="E153" s="271"/>
      <c r="F153" s="320" t="s">
        <v>481</v>
      </c>
      <c r="G153" s="271"/>
      <c r="H153" s="319" t="s">
        <v>542</v>
      </c>
      <c r="I153" s="319" t="s">
        <v>483</v>
      </c>
      <c r="J153" s="319" t="s">
        <v>532</v>
      </c>
      <c r="K153" s="315"/>
    </row>
    <row r="154" ht="15" customHeight="1">
      <c r="B154" s="294"/>
      <c r="C154" s="319" t="s">
        <v>486</v>
      </c>
      <c r="D154" s="271"/>
      <c r="E154" s="271"/>
      <c r="F154" s="320" t="s">
        <v>487</v>
      </c>
      <c r="G154" s="271"/>
      <c r="H154" s="319" t="s">
        <v>521</v>
      </c>
      <c r="I154" s="319" t="s">
        <v>483</v>
      </c>
      <c r="J154" s="319">
        <v>50</v>
      </c>
      <c r="K154" s="315"/>
    </row>
    <row r="155" ht="15" customHeight="1">
      <c r="B155" s="294"/>
      <c r="C155" s="319" t="s">
        <v>489</v>
      </c>
      <c r="D155" s="271"/>
      <c r="E155" s="271"/>
      <c r="F155" s="320" t="s">
        <v>481</v>
      </c>
      <c r="G155" s="271"/>
      <c r="H155" s="319" t="s">
        <v>521</v>
      </c>
      <c r="I155" s="319" t="s">
        <v>491</v>
      </c>
      <c r="J155" s="319"/>
      <c r="K155" s="315"/>
    </row>
    <row r="156" ht="15" customHeight="1">
      <c r="B156" s="294"/>
      <c r="C156" s="319" t="s">
        <v>500</v>
      </c>
      <c r="D156" s="271"/>
      <c r="E156" s="271"/>
      <c r="F156" s="320" t="s">
        <v>487</v>
      </c>
      <c r="G156" s="271"/>
      <c r="H156" s="319" t="s">
        <v>521</v>
      </c>
      <c r="I156" s="319" t="s">
        <v>483</v>
      </c>
      <c r="J156" s="319">
        <v>50</v>
      </c>
      <c r="K156" s="315"/>
    </row>
    <row r="157" ht="15" customHeight="1">
      <c r="B157" s="294"/>
      <c r="C157" s="319" t="s">
        <v>508</v>
      </c>
      <c r="D157" s="271"/>
      <c r="E157" s="271"/>
      <c r="F157" s="320" t="s">
        <v>487</v>
      </c>
      <c r="G157" s="271"/>
      <c r="H157" s="319" t="s">
        <v>521</v>
      </c>
      <c r="I157" s="319" t="s">
        <v>483</v>
      </c>
      <c r="J157" s="319">
        <v>50</v>
      </c>
      <c r="K157" s="315"/>
    </row>
    <row r="158" ht="15" customHeight="1">
      <c r="B158" s="294"/>
      <c r="C158" s="319" t="s">
        <v>506</v>
      </c>
      <c r="D158" s="271"/>
      <c r="E158" s="271"/>
      <c r="F158" s="320" t="s">
        <v>487</v>
      </c>
      <c r="G158" s="271"/>
      <c r="H158" s="319" t="s">
        <v>521</v>
      </c>
      <c r="I158" s="319" t="s">
        <v>483</v>
      </c>
      <c r="J158" s="319">
        <v>50</v>
      </c>
      <c r="K158" s="315"/>
    </row>
    <row r="159" ht="15" customHeight="1">
      <c r="B159" s="294"/>
      <c r="C159" s="319" t="s">
        <v>84</v>
      </c>
      <c r="D159" s="271"/>
      <c r="E159" s="271"/>
      <c r="F159" s="320" t="s">
        <v>481</v>
      </c>
      <c r="G159" s="271"/>
      <c r="H159" s="319" t="s">
        <v>543</v>
      </c>
      <c r="I159" s="319" t="s">
        <v>483</v>
      </c>
      <c r="J159" s="319" t="s">
        <v>544</v>
      </c>
      <c r="K159" s="315"/>
    </row>
    <row r="160" ht="15" customHeight="1">
      <c r="B160" s="294"/>
      <c r="C160" s="319" t="s">
        <v>545</v>
      </c>
      <c r="D160" s="271"/>
      <c r="E160" s="271"/>
      <c r="F160" s="320" t="s">
        <v>481</v>
      </c>
      <c r="G160" s="271"/>
      <c r="H160" s="319" t="s">
        <v>546</v>
      </c>
      <c r="I160" s="319" t="s">
        <v>516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547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475</v>
      </c>
      <c r="D166" s="286"/>
      <c r="E166" s="286"/>
      <c r="F166" s="286" t="s">
        <v>476</v>
      </c>
      <c r="G166" s="323"/>
      <c r="H166" s="324" t="s">
        <v>52</v>
      </c>
      <c r="I166" s="324" t="s">
        <v>55</v>
      </c>
      <c r="J166" s="286" t="s">
        <v>477</v>
      </c>
      <c r="K166" s="263"/>
    </row>
    <row r="167" ht="17.25" customHeight="1">
      <c r="B167" s="264"/>
      <c r="C167" s="288" t="s">
        <v>478</v>
      </c>
      <c r="D167" s="288"/>
      <c r="E167" s="288"/>
      <c r="F167" s="289" t="s">
        <v>479</v>
      </c>
      <c r="G167" s="325"/>
      <c r="H167" s="326"/>
      <c r="I167" s="326"/>
      <c r="J167" s="288" t="s">
        <v>480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484</v>
      </c>
      <c r="D169" s="271"/>
      <c r="E169" s="271"/>
      <c r="F169" s="293" t="s">
        <v>481</v>
      </c>
      <c r="G169" s="271"/>
      <c r="H169" s="271" t="s">
        <v>521</v>
      </c>
      <c r="I169" s="271" t="s">
        <v>483</v>
      </c>
      <c r="J169" s="271">
        <v>120</v>
      </c>
      <c r="K169" s="315"/>
    </row>
    <row r="170" ht="15" customHeight="1">
      <c r="B170" s="294"/>
      <c r="C170" s="271" t="s">
        <v>530</v>
      </c>
      <c r="D170" s="271"/>
      <c r="E170" s="271"/>
      <c r="F170" s="293" t="s">
        <v>481</v>
      </c>
      <c r="G170" s="271"/>
      <c r="H170" s="271" t="s">
        <v>531</v>
      </c>
      <c r="I170" s="271" t="s">
        <v>483</v>
      </c>
      <c r="J170" s="271" t="s">
        <v>532</v>
      </c>
      <c r="K170" s="315"/>
    </row>
    <row r="171" ht="15" customHeight="1">
      <c r="B171" s="294"/>
      <c r="C171" s="271" t="s">
        <v>429</v>
      </c>
      <c r="D171" s="271"/>
      <c r="E171" s="271"/>
      <c r="F171" s="293" t="s">
        <v>481</v>
      </c>
      <c r="G171" s="271"/>
      <c r="H171" s="271" t="s">
        <v>548</v>
      </c>
      <c r="I171" s="271" t="s">
        <v>483</v>
      </c>
      <c r="J171" s="271" t="s">
        <v>532</v>
      </c>
      <c r="K171" s="315"/>
    </row>
    <row r="172" ht="15" customHeight="1">
      <c r="B172" s="294"/>
      <c r="C172" s="271" t="s">
        <v>486</v>
      </c>
      <c r="D172" s="271"/>
      <c r="E172" s="271"/>
      <c r="F172" s="293" t="s">
        <v>487</v>
      </c>
      <c r="G172" s="271"/>
      <c r="H172" s="271" t="s">
        <v>548</v>
      </c>
      <c r="I172" s="271" t="s">
        <v>483</v>
      </c>
      <c r="J172" s="271">
        <v>50</v>
      </c>
      <c r="K172" s="315"/>
    </row>
    <row r="173" ht="15" customHeight="1">
      <c r="B173" s="294"/>
      <c r="C173" s="271" t="s">
        <v>489</v>
      </c>
      <c r="D173" s="271"/>
      <c r="E173" s="271"/>
      <c r="F173" s="293" t="s">
        <v>481</v>
      </c>
      <c r="G173" s="271"/>
      <c r="H173" s="271" t="s">
        <v>548</v>
      </c>
      <c r="I173" s="271" t="s">
        <v>491</v>
      </c>
      <c r="J173" s="271"/>
      <c r="K173" s="315"/>
    </row>
    <row r="174" ht="15" customHeight="1">
      <c r="B174" s="294"/>
      <c r="C174" s="271" t="s">
        <v>500</v>
      </c>
      <c r="D174" s="271"/>
      <c r="E174" s="271"/>
      <c r="F174" s="293" t="s">
        <v>487</v>
      </c>
      <c r="G174" s="271"/>
      <c r="H174" s="271" t="s">
        <v>548</v>
      </c>
      <c r="I174" s="271" t="s">
        <v>483</v>
      </c>
      <c r="J174" s="271">
        <v>50</v>
      </c>
      <c r="K174" s="315"/>
    </row>
    <row r="175" ht="15" customHeight="1">
      <c r="B175" s="294"/>
      <c r="C175" s="271" t="s">
        <v>508</v>
      </c>
      <c r="D175" s="271"/>
      <c r="E175" s="271"/>
      <c r="F175" s="293" t="s">
        <v>487</v>
      </c>
      <c r="G175" s="271"/>
      <c r="H175" s="271" t="s">
        <v>548</v>
      </c>
      <c r="I175" s="271" t="s">
        <v>483</v>
      </c>
      <c r="J175" s="271">
        <v>50</v>
      </c>
      <c r="K175" s="315"/>
    </row>
    <row r="176" ht="15" customHeight="1">
      <c r="B176" s="294"/>
      <c r="C176" s="271" t="s">
        <v>506</v>
      </c>
      <c r="D176" s="271"/>
      <c r="E176" s="271"/>
      <c r="F176" s="293" t="s">
        <v>487</v>
      </c>
      <c r="G176" s="271"/>
      <c r="H176" s="271" t="s">
        <v>548</v>
      </c>
      <c r="I176" s="271" t="s">
        <v>483</v>
      </c>
      <c r="J176" s="271">
        <v>50</v>
      </c>
      <c r="K176" s="315"/>
    </row>
    <row r="177" ht="15" customHeight="1">
      <c r="B177" s="294"/>
      <c r="C177" s="271" t="s">
        <v>96</v>
      </c>
      <c r="D177" s="271"/>
      <c r="E177" s="271"/>
      <c r="F177" s="293" t="s">
        <v>481</v>
      </c>
      <c r="G177" s="271"/>
      <c r="H177" s="271" t="s">
        <v>549</v>
      </c>
      <c r="I177" s="271" t="s">
        <v>550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481</v>
      </c>
      <c r="G178" s="271"/>
      <c r="H178" s="271" t="s">
        <v>551</v>
      </c>
      <c r="I178" s="271" t="s">
        <v>552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481</v>
      </c>
      <c r="G179" s="271"/>
      <c r="H179" s="271" t="s">
        <v>553</v>
      </c>
      <c r="I179" s="271" t="s">
        <v>483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481</v>
      </c>
      <c r="G180" s="271"/>
      <c r="H180" s="271" t="s">
        <v>554</v>
      </c>
      <c r="I180" s="271" t="s">
        <v>483</v>
      </c>
      <c r="J180" s="271">
        <v>255</v>
      </c>
      <c r="K180" s="315"/>
    </row>
    <row r="181" ht="15" customHeight="1">
      <c r="B181" s="294"/>
      <c r="C181" s="271" t="s">
        <v>97</v>
      </c>
      <c r="D181" s="271"/>
      <c r="E181" s="271"/>
      <c r="F181" s="293" t="s">
        <v>481</v>
      </c>
      <c r="G181" s="271"/>
      <c r="H181" s="271" t="s">
        <v>445</v>
      </c>
      <c r="I181" s="271" t="s">
        <v>483</v>
      </c>
      <c r="J181" s="271">
        <v>10</v>
      </c>
      <c r="K181" s="315"/>
    </row>
    <row r="182" ht="15" customHeight="1">
      <c r="B182" s="294"/>
      <c r="C182" s="271" t="s">
        <v>98</v>
      </c>
      <c r="D182" s="271"/>
      <c r="E182" s="271"/>
      <c r="F182" s="293" t="s">
        <v>481</v>
      </c>
      <c r="G182" s="271"/>
      <c r="H182" s="271" t="s">
        <v>555</v>
      </c>
      <c r="I182" s="271" t="s">
        <v>516</v>
      </c>
      <c r="J182" s="271"/>
      <c r="K182" s="315"/>
    </row>
    <row r="183" ht="15" customHeight="1">
      <c r="B183" s="294"/>
      <c r="C183" s="271" t="s">
        <v>556</v>
      </c>
      <c r="D183" s="271"/>
      <c r="E183" s="271"/>
      <c r="F183" s="293" t="s">
        <v>481</v>
      </c>
      <c r="G183" s="271"/>
      <c r="H183" s="271" t="s">
        <v>557</v>
      </c>
      <c r="I183" s="271" t="s">
        <v>516</v>
      </c>
      <c r="J183" s="271"/>
      <c r="K183" s="315"/>
    </row>
    <row r="184" ht="15" customHeight="1">
      <c r="B184" s="294"/>
      <c r="C184" s="271" t="s">
        <v>545</v>
      </c>
      <c r="D184" s="271"/>
      <c r="E184" s="271"/>
      <c r="F184" s="293" t="s">
        <v>481</v>
      </c>
      <c r="G184" s="271"/>
      <c r="H184" s="271" t="s">
        <v>558</v>
      </c>
      <c r="I184" s="271" t="s">
        <v>516</v>
      </c>
      <c r="J184" s="271"/>
      <c r="K184" s="315"/>
    </row>
    <row r="185" ht="15" customHeight="1">
      <c r="B185" s="294"/>
      <c r="C185" s="271" t="s">
        <v>100</v>
      </c>
      <c r="D185" s="271"/>
      <c r="E185" s="271"/>
      <c r="F185" s="293" t="s">
        <v>487</v>
      </c>
      <c r="G185" s="271"/>
      <c r="H185" s="271" t="s">
        <v>559</v>
      </c>
      <c r="I185" s="271" t="s">
        <v>483</v>
      </c>
      <c r="J185" s="271">
        <v>50</v>
      </c>
      <c r="K185" s="315"/>
    </row>
    <row r="186" ht="15" customHeight="1">
      <c r="B186" s="294"/>
      <c r="C186" s="271" t="s">
        <v>560</v>
      </c>
      <c r="D186" s="271"/>
      <c r="E186" s="271"/>
      <c r="F186" s="293" t="s">
        <v>487</v>
      </c>
      <c r="G186" s="271"/>
      <c r="H186" s="271" t="s">
        <v>561</v>
      </c>
      <c r="I186" s="271" t="s">
        <v>562</v>
      </c>
      <c r="J186" s="271"/>
      <c r="K186" s="315"/>
    </row>
    <row r="187" ht="15" customHeight="1">
      <c r="B187" s="294"/>
      <c r="C187" s="271" t="s">
        <v>563</v>
      </c>
      <c r="D187" s="271"/>
      <c r="E187" s="271"/>
      <c r="F187" s="293" t="s">
        <v>487</v>
      </c>
      <c r="G187" s="271"/>
      <c r="H187" s="271" t="s">
        <v>564</v>
      </c>
      <c r="I187" s="271" t="s">
        <v>562</v>
      </c>
      <c r="J187" s="271"/>
      <c r="K187" s="315"/>
    </row>
    <row r="188" ht="15" customHeight="1">
      <c r="B188" s="294"/>
      <c r="C188" s="271" t="s">
        <v>565</v>
      </c>
      <c r="D188" s="271"/>
      <c r="E188" s="271"/>
      <c r="F188" s="293" t="s">
        <v>487</v>
      </c>
      <c r="G188" s="271"/>
      <c r="H188" s="271" t="s">
        <v>566</v>
      </c>
      <c r="I188" s="271" t="s">
        <v>562</v>
      </c>
      <c r="J188" s="271"/>
      <c r="K188" s="315"/>
    </row>
    <row r="189" ht="15" customHeight="1">
      <c r="B189" s="294"/>
      <c r="C189" s="327" t="s">
        <v>567</v>
      </c>
      <c r="D189" s="271"/>
      <c r="E189" s="271"/>
      <c r="F189" s="293" t="s">
        <v>487</v>
      </c>
      <c r="G189" s="271"/>
      <c r="H189" s="271" t="s">
        <v>568</v>
      </c>
      <c r="I189" s="271" t="s">
        <v>569</v>
      </c>
      <c r="J189" s="328" t="s">
        <v>570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481</v>
      </c>
      <c r="G190" s="271"/>
      <c r="H190" s="268" t="s">
        <v>571</v>
      </c>
      <c r="I190" s="271" t="s">
        <v>572</v>
      </c>
      <c r="J190" s="271"/>
      <c r="K190" s="315"/>
    </row>
    <row r="191" ht="15" customHeight="1">
      <c r="B191" s="294"/>
      <c r="C191" s="278" t="s">
        <v>573</v>
      </c>
      <c r="D191" s="271"/>
      <c r="E191" s="271"/>
      <c r="F191" s="293" t="s">
        <v>481</v>
      </c>
      <c r="G191" s="271"/>
      <c r="H191" s="271" t="s">
        <v>574</v>
      </c>
      <c r="I191" s="271" t="s">
        <v>516</v>
      </c>
      <c r="J191" s="271"/>
      <c r="K191" s="315"/>
    </row>
    <row r="192" ht="15" customHeight="1">
      <c r="B192" s="294"/>
      <c r="C192" s="278" t="s">
        <v>575</v>
      </c>
      <c r="D192" s="271"/>
      <c r="E192" s="271"/>
      <c r="F192" s="293" t="s">
        <v>481</v>
      </c>
      <c r="G192" s="271"/>
      <c r="H192" s="271" t="s">
        <v>576</v>
      </c>
      <c r="I192" s="271" t="s">
        <v>516</v>
      </c>
      <c r="J192" s="271"/>
      <c r="K192" s="315"/>
    </row>
    <row r="193" ht="15" customHeight="1">
      <c r="B193" s="294"/>
      <c r="C193" s="278" t="s">
        <v>577</v>
      </c>
      <c r="D193" s="271"/>
      <c r="E193" s="271"/>
      <c r="F193" s="293" t="s">
        <v>487</v>
      </c>
      <c r="G193" s="271"/>
      <c r="H193" s="271" t="s">
        <v>578</v>
      </c>
      <c r="I193" s="271" t="s">
        <v>516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579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580</v>
      </c>
      <c r="D200" s="330"/>
      <c r="E200" s="330"/>
      <c r="F200" s="330" t="s">
        <v>581</v>
      </c>
      <c r="G200" s="331"/>
      <c r="H200" s="330" t="s">
        <v>582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572</v>
      </c>
      <c r="D202" s="271"/>
      <c r="E202" s="271"/>
      <c r="F202" s="293" t="s">
        <v>41</v>
      </c>
      <c r="G202" s="271"/>
      <c r="H202" s="271" t="s">
        <v>583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584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585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586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587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528</v>
      </c>
      <c r="D208" s="271"/>
      <c r="E208" s="271"/>
      <c r="F208" s="293" t="s">
        <v>77</v>
      </c>
      <c r="G208" s="271"/>
      <c r="H208" s="271" t="s">
        <v>588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423</v>
      </c>
      <c r="G209" s="271"/>
      <c r="H209" s="271" t="s">
        <v>424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421</v>
      </c>
      <c r="G210" s="271"/>
      <c r="H210" s="271" t="s">
        <v>589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425</v>
      </c>
      <c r="G211" s="278"/>
      <c r="H211" s="319" t="s">
        <v>426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427</v>
      </c>
      <c r="G212" s="278"/>
      <c r="H212" s="319" t="s">
        <v>590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552</v>
      </c>
      <c r="D214" s="300"/>
      <c r="E214" s="300"/>
      <c r="F214" s="293">
        <v>1</v>
      </c>
      <c r="G214" s="278"/>
      <c r="H214" s="319" t="s">
        <v>591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592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593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594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2021-01-25T14:50:56Z</dcterms:created>
  <dcterms:modified xsi:type="dcterms:W3CDTF">2021-01-25T14:50:58Z</dcterms:modified>
</cp:coreProperties>
</file>